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'2022-2024'!$A$1:$I$258</definedName>
  </definedNames>
  <calcPr calcId="144525"/>
</workbook>
</file>

<file path=xl/calcChain.xml><?xml version="1.0" encoding="utf-8"?>
<calcChain xmlns="http://schemas.openxmlformats.org/spreadsheetml/2006/main">
  <c r="H215" i="2" l="1"/>
  <c r="I215" i="2"/>
  <c r="G218" i="2"/>
  <c r="I224" i="2"/>
  <c r="H224" i="2"/>
  <c r="G224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5" i="2" l="1"/>
  <c r="I255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52" i="2"/>
  <c r="H251" i="2" s="1"/>
  <c r="I252" i="2"/>
  <c r="I251" i="2" s="1"/>
  <c r="H246" i="2"/>
  <c r="H245" i="2" s="1"/>
  <c r="H244" i="2" s="1"/>
  <c r="H243" i="2" s="1"/>
  <c r="H242" i="2" s="1"/>
  <c r="I246" i="2"/>
  <c r="I245" i="2" s="1"/>
  <c r="I244" i="2" s="1"/>
  <c r="I243" i="2" s="1"/>
  <c r="I242" i="2" s="1"/>
  <c r="H231" i="2"/>
  <c r="H230" i="2" s="1"/>
  <c r="I231" i="2"/>
  <c r="I230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H101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0" i="2"/>
  <c r="G267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62" i="2"/>
  <c r="G261" i="2" s="1"/>
  <c r="G276" i="2"/>
  <c r="G252" i="2"/>
  <c r="G247" i="2"/>
  <c r="G246" i="2" s="1"/>
  <c r="G245" i="2" s="1"/>
  <c r="G244" i="2" s="1"/>
  <c r="G243" i="2" s="1"/>
  <c r="G242" i="2" s="1"/>
  <c r="G238" i="2"/>
  <c r="G231" i="2" s="1"/>
  <c r="G230" i="2" s="1"/>
  <c r="G221" i="2"/>
  <c r="G220" i="2" s="1"/>
  <c r="G219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80" i="2" s="1"/>
  <c r="G79" i="2" s="1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6" i="2" s="1"/>
  <c r="G228" i="2"/>
  <c r="G232" i="2"/>
  <c r="G235" i="2"/>
  <c r="G237" i="2"/>
  <c r="G199" i="2"/>
  <c r="G198" i="2" s="1"/>
  <c r="H33" i="2" l="1"/>
  <c r="H32" i="2" s="1"/>
  <c r="H31" i="2" s="1"/>
  <c r="G33" i="2"/>
  <c r="G32" i="2" s="1"/>
  <c r="G31" i="2" s="1"/>
  <c r="G49" i="2"/>
  <c r="I118" i="2"/>
  <c r="I101" i="2" s="1"/>
  <c r="H118" i="2"/>
  <c r="I218" i="2"/>
  <c r="I217" i="2" s="1"/>
  <c r="H144" i="2"/>
  <c r="H139" i="2"/>
  <c r="G217" i="2"/>
  <c r="H218" i="2"/>
  <c r="H217" i="2" s="1"/>
  <c r="G118" i="2"/>
  <c r="G101" i="2" s="1"/>
  <c r="G145" i="2"/>
  <c r="G139" i="2" s="1"/>
  <c r="I176" i="2"/>
  <c r="H176" i="2"/>
  <c r="G176" i="2"/>
  <c r="I250" i="2"/>
  <c r="I249" i="2" s="1"/>
  <c r="I62" i="2"/>
  <c r="I49" i="2" s="1"/>
  <c r="G44" i="2"/>
  <c r="G43" i="2" s="1"/>
  <c r="G85" i="2"/>
  <c r="I40" i="2"/>
  <c r="H39" i="2"/>
  <c r="H38" i="2" s="1"/>
  <c r="H250" i="2"/>
  <c r="H249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58" i="2"/>
  <c r="H18" i="2"/>
  <c r="H19" i="2"/>
  <c r="I80" i="2"/>
  <c r="I79" i="2" s="1"/>
  <c r="I78" i="2"/>
  <c r="I77" i="2" s="1"/>
  <c r="I44" i="2"/>
  <c r="I43" i="2" s="1"/>
  <c r="I31" i="2"/>
  <c r="G78" i="2"/>
  <c r="G77" i="2" s="1"/>
  <c r="H49" i="2"/>
  <c r="G152" i="2" l="1"/>
  <c r="G6" i="2"/>
  <c r="G144" i="2"/>
  <c r="I138" i="2"/>
  <c r="I137" i="2" s="1"/>
  <c r="H138" i="2"/>
  <c r="H137" i="2" s="1"/>
  <c r="I6" i="2"/>
  <c r="H6" i="2"/>
  <c r="G138" i="2"/>
  <c r="G255" i="2"/>
  <c r="G251" i="2" s="1"/>
  <c r="G250" i="2" s="1"/>
  <c r="G249" i="2" s="1"/>
  <c r="G257" i="2"/>
  <c r="G137" i="2" l="1"/>
  <c r="I5" i="2"/>
  <c r="H5" i="2"/>
  <c r="G5" i="2" l="1"/>
  <c r="G282" i="2" s="1"/>
  <c r="H282" i="2"/>
  <c r="I282" i="2"/>
</calcChain>
</file>

<file path=xl/sharedStrings.xml><?xml version="1.0" encoding="utf-8"?>
<sst xmlns="http://schemas.openxmlformats.org/spreadsheetml/2006/main" count="1424" uniqueCount="260">
  <si>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</si>
  <si>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</si>
  <si>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</si>
  <si>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</si>
  <si>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</si>
  <si>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</si>
  <si>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</si>
  <si>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</si>
  <si>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</si>
  <si>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</si>
  <si>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</si>
  <si>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</si>
  <si>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</si>
  <si>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</si>
  <si>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</si>
  <si>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</si>
  <si>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</si>
  <si>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</si>
  <si>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</si>
  <si>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</si>
  <si>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</si>
  <si>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</si>
  <si>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</si>
  <si>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</si>
  <si>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</si>
  <si>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</si>
  <si>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</si>
  <si>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</si>
  <si>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</si>
  <si>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</si>
  <si>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</si>
  <si>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</si>
  <si>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</si>
  <si>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</si>
  <si>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</si>
  <si>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</si>
  <si>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</si>
  <si>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</si>
  <si>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</si>
  <si>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</si>
  <si>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</si>
  <si>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</si>
  <si>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</si>
  <si>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</si>
  <si>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</si>
  <si>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</si>
  <si>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</si>
  <si>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</si>
  <si>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</si>
  <si>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</si>
  <si>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</si>
  <si>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</si>
  <si>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</si>
  <si>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</si>
  <si>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</si>
  <si>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</si>
  <si>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</si>
  <si>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</si>
  <si>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</si>
  <si>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</si>
  <si>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</si>
  <si>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</si>
  <si>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</si>
  <si>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</si>
  <si>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</si>
  <si>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</si>
  <si>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</si>
  <si>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</si>
  <si>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</si>
  <si>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</si>
  <si>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</si>
  <si>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</si>
  <si>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</si>
  <si>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</si>
  <si>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</si>
  <si>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</si>
  <si>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</si>
  <si>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</si>
  <si>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</si>
  <si>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</si>
  <si>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</si>
  <si>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</si>
  <si>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</si>
  <si>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</si>
  <si>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</si>
  <si>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</si>
  <si>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</si>
  <si>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</si>
  <si>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</si>
  <si>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</si>
  <si>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</si>
  <si>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</si>
  <si>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</si>
  <si>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</si>
  <si>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</si>
  <si>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</si>
  <si>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</si>
  <si>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</si>
  <si>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</si>
  <si>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</si>
  <si>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</si>
  <si>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</si>
  <si>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</si>
  <si>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</si>
  <si>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</si>
  <si>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</si>
  <si>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</si>
  <si>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</si>
  <si>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</si>
  <si>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</si>
  <si>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</si>
  <si>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</si>
  <si>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</si>
  <si>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</si>
  <si>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</si>
  <si>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</si>
  <si>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</si>
  <si>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</si>
  <si>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</si>
  <si>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</si>
  <si>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</si>
  <si>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</si>
  <si>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</si>
  <si>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</si>
  <si>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</si>
  <si>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</si>
  <si>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</si>
  <si>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</si>
  <si>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</si>
  <si>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</si>
  <si>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</si>
  <si>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</si>
  <si>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</si>
  <si>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</si>
  <si>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</si>
  <si>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</si>
  <si>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</si>
  <si>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</si>
  <si>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</si>
  <si>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</si>
  <si>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</si>
  <si>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</si>
  <si>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</si>
  <si>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</si>
  <si>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</si>
  <si>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</si>
  <si>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</si>
  <si>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</si>
  <si>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</si>
  <si>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</si>
  <si>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</si>
  <si>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</si>
  <si>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</si>
  <si>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</si>
  <si>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</si>
  <si>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</si>
  <si>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</si>
  <si>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</si>
  <si>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</si>
  <si>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</si>
  <si>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</si>
  <si>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</si>
  <si>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</si>
  <si>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</si>
  <si>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</si>
  <si>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</si>
  <si>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</si>
  <si>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</si>
  <si>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</si>
  <si>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</si>
  <si>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</si>
  <si>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</si>
  <si>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</si>
  <si>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</si>
  <si>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</si>
  <si>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</si>
  <si>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</si>
  <si>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</si>
  <si>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</si>
  <si>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</si>
  <si>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</si>
  <si>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</si>
  <si>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</si>
  <si>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</si>
  <si>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</si>
  <si>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</si>
  <si>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</si>
  <si>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</si>
  <si>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</si>
  <si>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</si>
  <si>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</si>
  <si>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</si>
  <si>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</si>
  <si>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</si>
  <si>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</si>
  <si>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</si>
  <si>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</si>
  <si>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</si>
  <si>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</si>
  <si>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</si>
  <si>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</si>
  <si>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</si>
  <si>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</si>
  <si>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</si>
  <si>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</si>
  <si>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</si>
  <si>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</si>
  <si>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</si>
  <si>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</si>
  <si>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</si>
  <si>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</si>
  <si>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</si>
  <si>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</si>
  <si>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</si>
  <si>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</si>
  <si>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</si>
  <si>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</si>
  <si>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</si>
  <si>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</si>
  <si>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</si>
  <si>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</si>
  <si>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</si>
  <si>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</si>
  <si>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</si>
  <si>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</si>
  <si>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</si>
  <si>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</si>
  <si>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</si>
  <si>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</si>
  <si>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</si>
  <si>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</si>
  <si>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</si>
  <si>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</si>
  <si>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</si>
  <si>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</si>
  <si>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</si>
  <si>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</si>
  <si>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</si>
  <si>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</si>
  <si>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</si>
  <si>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</si>
  <si>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</si>
  <si>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</si>
  <si>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</si>
  <si>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</si>
  <si>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</si>
  <si>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</si>
  <si>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</si>
  <si>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</si>
  <si>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</si>
  <si>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</si>
  <si>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</si>
  <si>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</si>
  <si>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</si>
  <si>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</si>
  <si>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</si>
  <si>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</si>
  <si>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</si>
  <si>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02.12.2022 № 35/111</t>
    </r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</si>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</sst>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6"/>
  <sheetViews>
    <sheetView tabSelected="1" zoomScale="160" zoomScaleNormal="160" zoomScaleSheetLayoutView="150" workbookViewId="0">
      <selection activeCell="C4" sqref="C4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1" t="s">
        <v>258</v>
      </c>
      <c r="H1" s="71"/>
      <c r="I1" s="71"/>
    </row>
    <row r="2" spans="1:17" ht="34.5" customHeight="1" x14ac:dyDescent="0.2">
      <c r="A2" s="70" t="s">
        <v>257</v>
      </c>
      <c r="B2" s="70"/>
      <c r="C2" s="70"/>
      <c r="D2" s="70"/>
      <c r="E2" s="70"/>
      <c r="F2" s="70"/>
      <c r="G2" s="70"/>
      <c r="H2" s="70"/>
      <c r="I2" s="70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214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215</v>
      </c>
      <c r="H4" s="52" t="s">
        <v>241</v>
      </c>
      <c r="I4" s="43" t="s">
        <v>259</v>
      </c>
    </row>
    <row r="5" spans="1:17" ht="12.75" customHeight="1" x14ac:dyDescent="0.2">
      <c r="A5" s="27" t="s">
        <v>201</v>
      </c>
      <c r="B5" s="28" t="s">
        <v>194</v>
      </c>
      <c r="C5" s="29"/>
      <c r="D5" s="29"/>
      <c r="E5" s="29"/>
      <c r="F5" s="29"/>
      <c r="G5" s="3">
        <f>G6+G77+G85+G101+G137+G217+G242+G249</f>
        <v>7568.9999999999991</v>
      </c>
      <c r="H5" s="3">
        <f>H6+H77+H85+H101+H137+H217+H242+H249+H255</f>
        <v>7498.7</v>
      </c>
      <c r="I5" s="3">
        <f>I6+I77+I85+I101+I137+I217+I242+I249+I255</f>
        <v>7448.7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194</v>
      </c>
      <c r="C6" s="32" t="s">
        <v>217</v>
      </c>
      <c r="D6" s="32"/>
      <c r="E6" s="32"/>
      <c r="F6" s="32"/>
      <c r="G6" s="3">
        <f>G7+G14+G18+G31+G38+G43+G49</f>
        <v>4234.0999999999995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194</v>
      </c>
      <c r="C7" s="32" t="s">
        <v>217</v>
      </c>
      <c r="D7" s="32" t="s">
        <v>218</v>
      </c>
      <c r="E7" s="32"/>
      <c r="F7" s="32"/>
      <c r="G7" s="3">
        <f>G8</f>
        <v>852.2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194</v>
      </c>
      <c r="C8" s="32" t="s">
        <v>217</v>
      </c>
      <c r="D8" s="32" t="s">
        <v>218</v>
      </c>
      <c r="E8" s="32" t="s">
        <v>51</v>
      </c>
      <c r="F8" s="32"/>
      <c r="G8" s="7">
        <f>G9</f>
        <v>852.2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194</v>
      </c>
      <c r="C9" s="32" t="s">
        <v>217</v>
      </c>
      <c r="D9" s="32" t="s">
        <v>218</v>
      </c>
      <c r="E9" s="32" t="s">
        <v>52</v>
      </c>
      <c r="F9" s="32"/>
      <c r="G9" s="7">
        <f>G10</f>
        <v>852.2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194</v>
      </c>
      <c r="C10" s="32" t="s">
        <v>217</v>
      </c>
      <c r="D10" s="32" t="s">
        <v>218</v>
      </c>
      <c r="E10" s="32" t="s">
        <v>53</v>
      </c>
      <c r="F10" s="32"/>
      <c r="G10" s="7">
        <f>G11</f>
        <v>852.2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194</v>
      </c>
      <c r="C11" s="32" t="s">
        <v>217</v>
      </c>
      <c r="D11" s="32" t="s">
        <v>218</v>
      </c>
      <c r="E11" s="32" t="s">
        <v>53</v>
      </c>
      <c r="F11" s="32" t="s">
        <v>55</v>
      </c>
      <c r="G11" s="7">
        <v>852.2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194</v>
      </c>
      <c r="C14" s="32" t="s">
        <v>217</v>
      </c>
      <c r="D14" s="32" t="s">
        <v>219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194</v>
      </c>
      <c r="C15" s="32" t="s">
        <v>217</v>
      </c>
      <c r="D15" s="32" t="s">
        <v>219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189</v>
      </c>
      <c r="B16" s="31" t="s">
        <v>194</v>
      </c>
      <c r="C16" s="32" t="s">
        <v>217</v>
      </c>
      <c r="D16" s="32" t="s">
        <v>219</v>
      </c>
      <c r="E16" s="32" t="s">
        <v>190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194</v>
      </c>
      <c r="C17" s="32" t="s">
        <v>217</v>
      </c>
      <c r="D17" s="32" t="s">
        <v>219</v>
      </c>
      <c r="E17" s="32" t="s">
        <v>190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194</v>
      </c>
      <c r="C18" s="32" t="s">
        <v>217</v>
      </c>
      <c r="D18" s="32" t="s">
        <v>220</v>
      </c>
      <c r="E18" s="32"/>
      <c r="F18" s="32"/>
      <c r="G18" s="3">
        <f>G20</f>
        <v>2199.5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194</v>
      </c>
      <c r="C19" s="32" t="s">
        <v>217</v>
      </c>
      <c r="D19" s="32" t="s">
        <v>220</v>
      </c>
      <c r="E19" s="32" t="s">
        <v>51</v>
      </c>
      <c r="F19" s="32"/>
      <c r="G19" s="7">
        <f t="shared" ref="G19:I20" si="2">G20</f>
        <v>2199.5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194</v>
      </c>
      <c r="C20" s="32" t="s">
        <v>217</v>
      </c>
      <c r="D20" s="32" t="s">
        <v>220</v>
      </c>
      <c r="E20" s="32" t="s">
        <v>52</v>
      </c>
      <c r="F20" s="32"/>
      <c r="G20" s="7">
        <f t="shared" si="2"/>
        <v>2199.5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194</v>
      </c>
      <c r="C21" s="32" t="s">
        <v>217</v>
      </c>
      <c r="D21" s="32" t="s">
        <v>220</v>
      </c>
      <c r="E21" s="32" t="s">
        <v>61</v>
      </c>
      <c r="F21" s="32"/>
      <c r="G21" s="7">
        <f>G22+G25+G27</f>
        <v>2199.5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194</v>
      </c>
      <c r="C22" s="32" t="s">
        <v>217</v>
      </c>
      <c r="D22" s="32" t="s">
        <v>220</v>
      </c>
      <c r="E22" s="32" t="s">
        <v>61</v>
      </c>
      <c r="F22" s="32" t="s">
        <v>55</v>
      </c>
      <c r="G22" s="7">
        <v>1501.7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217</v>
      </c>
      <c r="D23" s="32" t="s">
        <v>220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194</v>
      </c>
      <c r="C25" s="32" t="s">
        <v>217</v>
      </c>
      <c r="D25" s="32" t="s">
        <v>220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194</v>
      </c>
      <c r="C27" s="32" t="s">
        <v>217</v>
      </c>
      <c r="D27" s="32" t="s">
        <v>220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194</v>
      </c>
      <c r="C31" s="32" t="s">
        <v>217</v>
      </c>
      <c r="D31" s="32" t="s">
        <v>225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194</v>
      </c>
      <c r="C32" s="32" t="s">
        <v>217</v>
      </c>
      <c r="D32" s="32" t="s">
        <v>225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194</v>
      </c>
      <c r="C33" s="32" t="s">
        <v>217</v>
      </c>
      <c r="D33" s="32" t="s">
        <v>225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194</v>
      </c>
      <c r="C34" s="32" t="s">
        <v>217</v>
      </c>
      <c r="D34" s="32" t="s">
        <v>225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194</v>
      </c>
      <c r="C35" s="32" t="s">
        <v>217</v>
      </c>
      <c r="D35" s="32" t="s">
        <v>225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189</v>
      </c>
      <c r="B36" s="57" t="s">
        <v>194</v>
      </c>
      <c r="C36" s="57" t="s">
        <v>217</v>
      </c>
      <c r="D36" s="57" t="s">
        <v>225</v>
      </c>
      <c r="E36" s="6" t="s">
        <v>190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194</v>
      </c>
      <c r="C37" s="57" t="s">
        <v>217</v>
      </c>
      <c r="D37" s="57" t="s">
        <v>225</v>
      </c>
      <c r="E37" s="6" t="s">
        <v>190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194</v>
      </c>
      <c r="C38" s="32" t="s">
        <v>217</v>
      </c>
      <c r="D38" s="32" t="s">
        <v>226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194</v>
      </c>
      <c r="C39" s="32" t="s">
        <v>217</v>
      </c>
      <c r="D39" s="32" t="s">
        <v>226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194</v>
      </c>
      <c r="C40" s="32" t="s">
        <v>217</v>
      </c>
      <c r="D40" s="32" t="s">
        <v>226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194</v>
      </c>
      <c r="C41" s="32" t="s">
        <v>217</v>
      </c>
      <c r="D41" s="32" t="s">
        <v>226</v>
      </c>
      <c r="E41" s="32" t="s">
        <v>211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194</v>
      </c>
      <c r="C42" s="32" t="s">
        <v>217</v>
      </c>
      <c r="D42" s="32" t="s">
        <v>226</v>
      </c>
      <c r="E42" s="32" t="s">
        <v>211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194</v>
      </c>
      <c r="C43" s="32" t="s">
        <v>217</v>
      </c>
      <c r="D43" s="32" t="s">
        <v>224</v>
      </c>
      <c r="E43" s="32"/>
      <c r="F43" s="32"/>
      <c r="G43" s="3">
        <f>G44</f>
        <v>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194</v>
      </c>
      <c r="C44" s="32" t="s">
        <v>217</v>
      </c>
      <c r="D44" s="32" t="s">
        <v>224</v>
      </c>
      <c r="E44" s="32" t="s">
        <v>51</v>
      </c>
      <c r="F44" s="32"/>
      <c r="G44" s="7">
        <f>G46</f>
        <v>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194</v>
      </c>
      <c r="C45" s="32" t="s">
        <v>217</v>
      </c>
      <c r="D45" s="32" t="s">
        <v>224</v>
      </c>
      <c r="E45" s="32" t="s">
        <v>52</v>
      </c>
      <c r="F45" s="32"/>
      <c r="G45" s="7">
        <f t="shared" ref="G45:I46" si="9">G46</f>
        <v>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194</v>
      </c>
      <c r="C46" s="32" t="s">
        <v>217</v>
      </c>
      <c r="D46" s="32" t="s">
        <v>224</v>
      </c>
      <c r="E46" s="32" t="s">
        <v>82</v>
      </c>
      <c r="F46" s="32"/>
      <c r="G46" s="7">
        <f t="shared" si="9"/>
        <v>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194</v>
      </c>
      <c r="C47" s="32" t="s">
        <v>217</v>
      </c>
      <c r="D47" s="32" t="s">
        <v>224</v>
      </c>
      <c r="E47" s="32" t="s">
        <v>82</v>
      </c>
      <c r="F47" s="32" t="s">
        <v>67</v>
      </c>
      <c r="G47" s="7">
        <v>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194</v>
      </c>
      <c r="C49" s="32" t="s">
        <v>217</v>
      </c>
      <c r="D49" s="32" t="s">
        <v>227</v>
      </c>
      <c r="E49" s="32"/>
      <c r="F49" s="32"/>
      <c r="G49" s="3">
        <f>G50+G54+G62</f>
        <v>215.9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231</v>
      </c>
      <c r="B50" s="31" t="s">
        <v>194</v>
      </c>
      <c r="C50" s="32" t="s">
        <v>217</v>
      </c>
      <c r="D50" s="32" t="s">
        <v>227</v>
      </c>
      <c r="E50" s="32" t="s">
        <v>85</v>
      </c>
      <c r="F50" s="33"/>
      <c r="G50" s="7">
        <f t="shared" ref="G50:I51" si="10">G51</f>
        <v>15.4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194</v>
      </c>
      <c r="C51" s="32" t="s">
        <v>217</v>
      </c>
      <c r="D51" s="32" t="s">
        <v>227</v>
      </c>
      <c r="E51" s="32" t="s">
        <v>87</v>
      </c>
      <c r="F51" s="33"/>
      <c r="G51" s="7">
        <f t="shared" si="10"/>
        <v>15.4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194</v>
      </c>
      <c r="C52" s="32" t="s">
        <v>217</v>
      </c>
      <c r="D52" s="32" t="s">
        <v>227</v>
      </c>
      <c r="E52" s="32" t="s">
        <v>87</v>
      </c>
      <c r="F52" s="33" t="s">
        <v>63</v>
      </c>
      <c r="G52" s="7">
        <v>15.4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246</v>
      </c>
      <c r="B54" s="31" t="s">
        <v>194</v>
      </c>
      <c r="C54" s="32" t="s">
        <v>217</v>
      </c>
      <c r="D54" s="32" t="s">
        <v>227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194</v>
      </c>
      <c r="C55" s="32" t="s">
        <v>217</v>
      </c>
      <c r="D55" s="32" t="s">
        <v>227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194</v>
      </c>
      <c r="C56" s="32" t="s">
        <v>217</v>
      </c>
      <c r="D56" s="32" t="s">
        <v>227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194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194</v>
      </c>
      <c r="C62" s="32" t="s">
        <v>217</v>
      </c>
      <c r="D62" s="32" t="s">
        <v>227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194</v>
      </c>
      <c r="C63" s="32" t="s">
        <v>217</v>
      </c>
      <c r="D63" s="32" t="s">
        <v>227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212</v>
      </c>
      <c r="B64" s="31" t="s">
        <v>194</v>
      </c>
      <c r="C64" s="32" t="s">
        <v>217</v>
      </c>
      <c r="D64" s="32" t="s">
        <v>227</v>
      </c>
      <c r="E64" s="32" t="s">
        <v>186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20.25" customHeight="1" x14ac:dyDescent="0.2">
      <c r="A65" s="30" t="s">
        <v>26</v>
      </c>
      <c r="B65" s="31" t="s">
        <v>194</v>
      </c>
      <c r="C65" s="32" t="s">
        <v>217</v>
      </c>
      <c r="D65" s="32" t="s">
        <v>227</v>
      </c>
      <c r="E65" s="32" t="s">
        <v>186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227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194</v>
      </c>
      <c r="C70" s="32" t="s">
        <v>217</v>
      </c>
      <c r="D70" s="32" t="s">
        <v>227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194</v>
      </c>
      <c r="C71" s="32" t="s">
        <v>217</v>
      </c>
      <c r="D71" s="32" t="s">
        <v>227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194</v>
      </c>
      <c r="C72" s="32" t="s">
        <v>217</v>
      </c>
      <c r="D72" s="32" t="s">
        <v>227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194</v>
      </c>
      <c r="C73" s="32" t="s">
        <v>217</v>
      </c>
      <c r="D73" s="32" t="s">
        <v>227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194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194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20.25" hidden="1" customHeight="1" x14ac:dyDescent="0.2">
      <c r="A76" s="30" t="s">
        <v>100</v>
      </c>
      <c r="B76" s="31" t="s">
        <v>194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4.5" customHeight="1" x14ac:dyDescent="0.2">
      <c r="A77" s="30" t="s">
        <v>31</v>
      </c>
      <c r="B77" s="31" t="s">
        <v>194</v>
      </c>
      <c r="C77" s="32" t="s">
        <v>218</v>
      </c>
      <c r="D77" s="32"/>
      <c r="E77" s="32"/>
      <c r="F77" s="32"/>
      <c r="G77" s="3">
        <f>G78</f>
        <v>0</v>
      </c>
      <c r="H77" s="3">
        <f>H78</f>
        <v>0</v>
      </c>
      <c r="I77" s="3">
        <f>I78</f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2" hidden="1" customHeight="1" x14ac:dyDescent="0.2">
      <c r="A78" s="30" t="s">
        <v>102</v>
      </c>
      <c r="B78" s="31" t="s">
        <v>194</v>
      </c>
      <c r="C78" s="32" t="s">
        <v>218</v>
      </c>
      <c r="D78" s="32" t="s">
        <v>219</v>
      </c>
      <c r="E78" s="32"/>
      <c r="F78" s="32"/>
      <c r="G78" s="7">
        <f>G81</f>
        <v>0</v>
      </c>
      <c r="H78" s="7">
        <f>H81</f>
        <v>0</v>
      </c>
      <c r="I78" s="7">
        <f>I81</f>
        <v>0</v>
      </c>
      <c r="J78" s="53"/>
      <c r="K78" s="53"/>
      <c r="L78" s="53"/>
      <c r="M78" s="53"/>
      <c r="N78" s="53"/>
      <c r="O78" s="53"/>
      <c r="P78" s="53"/>
      <c r="Q78" s="53"/>
    </row>
    <row r="79" spans="1:17" ht="11.25" hidden="1" customHeight="1" x14ac:dyDescent="0.2">
      <c r="A79" s="30" t="s">
        <v>50</v>
      </c>
      <c r="B79" s="31" t="s">
        <v>194</v>
      </c>
      <c r="C79" s="32" t="s">
        <v>218</v>
      </c>
      <c r="D79" s="32" t="s">
        <v>219</v>
      </c>
      <c r="E79" s="32" t="s">
        <v>51</v>
      </c>
      <c r="F79" s="32"/>
      <c r="G79" s="7">
        <f t="shared" ref="G79:I80" si="14">G80</f>
        <v>0</v>
      </c>
      <c r="H79" s="7">
        <f t="shared" si="14"/>
        <v>0</v>
      </c>
      <c r="I79" s="7">
        <f t="shared" si="14"/>
        <v>0</v>
      </c>
      <c r="J79" s="53"/>
      <c r="K79" s="53"/>
      <c r="L79" s="53"/>
      <c r="M79" s="53"/>
      <c r="N79" s="53"/>
      <c r="O79" s="53"/>
      <c r="P79" s="53"/>
      <c r="Q79" s="53"/>
    </row>
    <row r="80" spans="1:17" ht="10.5" hidden="1" customHeight="1" x14ac:dyDescent="0.2">
      <c r="A80" s="30" t="s">
        <v>50</v>
      </c>
      <c r="B80" s="31" t="s">
        <v>194</v>
      </c>
      <c r="C80" s="32" t="s">
        <v>218</v>
      </c>
      <c r="D80" s="32" t="s">
        <v>219</v>
      </c>
      <c r="E80" s="32" t="s">
        <v>52</v>
      </c>
      <c r="F80" s="32"/>
      <c r="G80" s="7">
        <f t="shared" si="14"/>
        <v>0</v>
      </c>
      <c r="H80" s="7">
        <f t="shared" si="14"/>
        <v>0</v>
      </c>
      <c r="I80" s="7">
        <f t="shared" si="14"/>
        <v>0</v>
      </c>
      <c r="J80" s="53"/>
      <c r="K80" s="53"/>
      <c r="L80" s="53"/>
      <c r="M80" s="53"/>
      <c r="N80" s="53"/>
      <c r="O80" s="53"/>
      <c r="P80" s="53"/>
      <c r="Q80" s="53"/>
    </row>
    <row r="81" spans="1:17" ht="20.25" hidden="1" customHeight="1" x14ac:dyDescent="0.2">
      <c r="A81" s="30" t="s">
        <v>103</v>
      </c>
      <c r="B81" s="31" t="s">
        <v>194</v>
      </c>
      <c r="C81" s="32" t="s">
        <v>218</v>
      </c>
      <c r="D81" s="32" t="s">
        <v>219</v>
      </c>
      <c r="E81" s="32" t="s">
        <v>104</v>
      </c>
      <c r="F81" s="32"/>
      <c r="G81" s="7">
        <f>G84+G82+G83</f>
        <v>0</v>
      </c>
      <c r="H81" s="7">
        <f>H84+H82+H83</f>
        <v>0</v>
      </c>
      <c r="I81" s="7">
        <f>I84+I82+I83</f>
        <v>0</v>
      </c>
      <c r="J81" s="53"/>
      <c r="K81" s="53"/>
      <c r="L81" s="53"/>
      <c r="M81" s="53"/>
      <c r="N81" s="53"/>
      <c r="O81" s="53"/>
      <c r="P81" s="53"/>
      <c r="Q81" s="53"/>
    </row>
    <row r="82" spans="1:17" ht="23.25" hidden="1" customHeight="1" x14ac:dyDescent="0.2">
      <c r="A82" s="30" t="s">
        <v>54</v>
      </c>
      <c r="B82" s="31" t="s">
        <v>194</v>
      </c>
      <c r="C82" s="32" t="s">
        <v>218</v>
      </c>
      <c r="D82" s="32" t="s">
        <v>219</v>
      </c>
      <c r="E82" s="32" t="s">
        <v>104</v>
      </c>
      <c r="F82" s="32" t="s">
        <v>55</v>
      </c>
      <c r="G82" s="7">
        <v>0</v>
      </c>
      <c r="H82" s="7">
        <v>0</v>
      </c>
      <c r="I82" s="7">
        <v>0</v>
      </c>
      <c r="J82" s="53"/>
      <c r="K82" s="53"/>
      <c r="L82" s="53"/>
      <c r="M82" s="53"/>
      <c r="N82" s="53"/>
      <c r="O82" s="53"/>
      <c r="P82" s="53"/>
      <c r="Q82" s="53"/>
    </row>
    <row r="83" spans="1:17" ht="18" hidden="1" customHeight="1" x14ac:dyDescent="0.2">
      <c r="A83" s="30" t="s">
        <v>58</v>
      </c>
      <c r="B83" s="31" t="s">
        <v>49</v>
      </c>
      <c r="C83" s="32" t="s">
        <v>218</v>
      </c>
      <c r="D83" s="32" t="s">
        <v>219</v>
      </c>
      <c r="E83" s="32" t="s">
        <v>104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8.75" hidden="1" customHeight="1" x14ac:dyDescent="0.2">
      <c r="A84" s="30" t="s">
        <v>62</v>
      </c>
      <c r="B84" s="31" t="s">
        <v>194</v>
      </c>
      <c r="C84" s="32" t="s">
        <v>218</v>
      </c>
      <c r="D84" s="32" t="s">
        <v>219</v>
      </c>
      <c r="E84" s="32" t="s">
        <v>104</v>
      </c>
      <c r="F84" s="31" t="s">
        <v>63</v>
      </c>
      <c r="G84" s="7">
        <v>0</v>
      </c>
      <c r="H84" s="7">
        <v>0</v>
      </c>
      <c r="I84" s="7">
        <v>0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194</v>
      </c>
      <c r="C85" s="31" t="s">
        <v>219</v>
      </c>
      <c r="D85" s="31"/>
      <c r="E85" s="31"/>
      <c r="F85" s="31"/>
      <c r="G85" s="3">
        <f>G86+G87</f>
        <v>5</v>
      </c>
      <c r="H85" s="3">
        <f t="shared" ref="H85:I85" si="15">H86+H87</f>
        <v>5</v>
      </c>
      <c r="I85" s="3">
        <f t="shared" si="15"/>
        <v>5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194</v>
      </c>
      <c r="C86" s="33" t="s">
        <v>219</v>
      </c>
      <c r="D86" s="33" t="s">
        <v>228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252</v>
      </c>
      <c r="B87" s="31" t="s">
        <v>194</v>
      </c>
      <c r="C87" s="31" t="s">
        <v>219</v>
      </c>
      <c r="D87" s="33" t="s">
        <v>223</v>
      </c>
      <c r="E87" s="33"/>
      <c r="F87" s="33"/>
      <c r="G87" s="3">
        <f>G88+G92</f>
        <v>5</v>
      </c>
      <c r="H87" s="3">
        <f t="shared" ref="H87:I87" si="16">H88+H92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0.75" customHeight="1" x14ac:dyDescent="0.2">
      <c r="A88" s="30" t="s">
        <v>231</v>
      </c>
      <c r="B88" s="31" t="s">
        <v>194</v>
      </c>
      <c r="C88" s="31" t="s">
        <v>219</v>
      </c>
      <c r="D88" s="33" t="s">
        <v>223</v>
      </c>
      <c r="E88" s="32" t="s">
        <v>85</v>
      </c>
      <c r="F88" s="33"/>
      <c r="G88" s="7">
        <f t="shared" ref="G88:I89" si="17">G89</f>
        <v>0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hidden="1" customHeight="1" x14ac:dyDescent="0.2">
      <c r="A89" s="30" t="s">
        <v>86</v>
      </c>
      <c r="B89" s="31" t="s">
        <v>194</v>
      </c>
      <c r="C89" s="31" t="s">
        <v>219</v>
      </c>
      <c r="D89" s="33" t="s">
        <v>223</v>
      </c>
      <c r="E89" s="32" t="s">
        <v>87</v>
      </c>
      <c r="F89" s="33"/>
      <c r="G89" s="7">
        <f t="shared" si="17"/>
        <v>0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7.25" hidden="1" customHeight="1" x14ac:dyDescent="0.2">
      <c r="A90" s="30" t="s">
        <v>62</v>
      </c>
      <c r="B90" s="31" t="s">
        <v>194</v>
      </c>
      <c r="C90" s="31" t="s">
        <v>219</v>
      </c>
      <c r="D90" s="33" t="s">
        <v>223</v>
      </c>
      <c r="E90" s="32" t="s">
        <v>87</v>
      </c>
      <c r="F90" s="33" t="s">
        <v>63</v>
      </c>
      <c r="G90" s="7">
        <v>0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7.25" hidden="1" customHeight="1" x14ac:dyDescent="0.2">
      <c r="A91" s="30" t="s">
        <v>64</v>
      </c>
      <c r="B91" s="31" t="s">
        <v>194</v>
      </c>
      <c r="C91" s="33" t="s">
        <v>219</v>
      </c>
      <c r="D91" s="33" t="s">
        <v>223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194</v>
      </c>
      <c r="C92" s="55" t="s">
        <v>219</v>
      </c>
      <c r="D92" s="55" t="s">
        <v>223</v>
      </c>
      <c r="E92" s="6" t="s">
        <v>51</v>
      </c>
      <c r="F92" s="55"/>
      <c r="G92" s="7">
        <f>G93</f>
        <v>5</v>
      </c>
      <c r="H92" s="7">
        <f t="shared" ref="H92:I94" si="18">H93</f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194</v>
      </c>
      <c r="C93" s="55" t="s">
        <v>219</v>
      </c>
      <c r="D93" s="55" t="s">
        <v>223</v>
      </c>
      <c r="E93" s="6" t="s">
        <v>52</v>
      </c>
      <c r="F93" s="55"/>
      <c r="G93" s="7">
        <f>G94</f>
        <v>5</v>
      </c>
      <c r="H93" s="7">
        <f t="shared" si="18"/>
        <v>5</v>
      </c>
      <c r="I93" s="7">
        <f t="shared" si="18"/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234</v>
      </c>
      <c r="B94" s="5" t="s">
        <v>194</v>
      </c>
      <c r="C94" s="55" t="s">
        <v>219</v>
      </c>
      <c r="D94" s="55" t="s">
        <v>223</v>
      </c>
      <c r="E94" s="6" t="s">
        <v>105</v>
      </c>
      <c r="F94" s="55"/>
      <c r="G94" s="7">
        <f>G95</f>
        <v>5</v>
      </c>
      <c r="H94" s="7">
        <f t="shared" si="18"/>
        <v>5</v>
      </c>
      <c r="I94" s="7">
        <f t="shared" si="18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194</v>
      </c>
      <c r="C95" s="55" t="s">
        <v>219</v>
      </c>
      <c r="D95" s="55" t="s">
        <v>223</v>
      </c>
      <c r="E95" s="6" t="s">
        <v>105</v>
      </c>
      <c r="F95" s="55" t="s">
        <v>63</v>
      </c>
      <c r="G95" s="7">
        <v>5</v>
      </c>
      <c r="H95" s="7">
        <v>5</v>
      </c>
      <c r="I95" s="7"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106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106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107</v>
      </c>
      <c r="B98" s="31" t="s">
        <v>49</v>
      </c>
      <c r="C98" s="33" t="s">
        <v>33</v>
      </c>
      <c r="D98" s="33" t="s">
        <v>106</v>
      </c>
      <c r="E98" s="32" t="s">
        <v>108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4" hidden="1" customHeight="1" x14ac:dyDescent="0.2">
      <c r="A99" s="30" t="s">
        <v>109</v>
      </c>
      <c r="B99" s="31" t="s">
        <v>49</v>
      </c>
      <c r="C99" s="33" t="s">
        <v>33</v>
      </c>
      <c r="D99" s="33" t="s">
        <v>106</v>
      </c>
      <c r="E99" s="32" t="s">
        <v>108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0.2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106</v>
      </c>
      <c r="E100" s="32" t="s">
        <v>108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194</v>
      </c>
      <c r="C101" s="31" t="s">
        <v>220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3"/>
      <c r="K101" s="53"/>
      <c r="L101" s="53"/>
      <c r="M101" s="53"/>
      <c r="N101" s="53"/>
      <c r="O101" s="53"/>
      <c r="P101" s="53"/>
      <c r="Q101" s="53"/>
    </row>
    <row r="102" spans="1:17" ht="4.5" customHeight="1" x14ac:dyDescent="0.2">
      <c r="A102" s="30" t="s">
        <v>35</v>
      </c>
      <c r="B102" s="31" t="s">
        <v>194</v>
      </c>
      <c r="C102" s="31" t="s">
        <v>220</v>
      </c>
      <c r="D102" s="31" t="s">
        <v>221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hidden="1" customHeight="1" x14ac:dyDescent="0.2">
      <c r="A103" s="30" t="s">
        <v>50</v>
      </c>
      <c r="B103" s="31" t="s">
        <v>194</v>
      </c>
      <c r="C103" s="31" t="s">
        <v>220</v>
      </c>
      <c r="D103" s="31" t="s">
        <v>221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hidden="1" customHeight="1" x14ac:dyDescent="0.2">
      <c r="A104" s="30" t="s">
        <v>197</v>
      </c>
      <c r="B104" s="31" t="s">
        <v>194</v>
      </c>
      <c r="C104" s="31" t="s">
        <v>220</v>
      </c>
      <c r="D104" s="31" t="s">
        <v>221</v>
      </c>
      <c r="E104" s="31" t="s">
        <v>254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62</v>
      </c>
      <c r="B105" s="31" t="s">
        <v>194</v>
      </c>
      <c r="C105" s="31" t="s">
        <v>220</v>
      </c>
      <c r="D105" s="31" t="s">
        <v>221</v>
      </c>
      <c r="E105" s="31" t="s">
        <v>254</v>
      </c>
      <c r="F105" s="31" t="s">
        <v>63</v>
      </c>
      <c r="G105" s="9">
        <v>0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253</v>
      </c>
      <c r="B106" s="31" t="s">
        <v>194</v>
      </c>
      <c r="C106" s="31" t="s">
        <v>220</v>
      </c>
      <c r="D106" s="31" t="s">
        <v>221</v>
      </c>
      <c r="E106" s="31" t="s">
        <v>255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62</v>
      </c>
      <c r="B107" s="31" t="s">
        <v>194</v>
      </c>
      <c r="C107" s="31" t="s">
        <v>220</v>
      </c>
      <c r="D107" s="31" t="s">
        <v>221</v>
      </c>
      <c r="E107" s="31" t="s">
        <v>255</v>
      </c>
      <c r="F107" s="31" t="s">
        <v>63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110</v>
      </c>
      <c r="B108" s="31" t="s">
        <v>194</v>
      </c>
      <c r="C108" s="31" t="s">
        <v>220</v>
      </c>
      <c r="D108" s="31" t="s">
        <v>228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232</v>
      </c>
      <c r="B109" s="31" t="s">
        <v>194</v>
      </c>
      <c r="C109" s="31" t="s">
        <v>220</v>
      </c>
      <c r="D109" s="31" t="s">
        <v>228</v>
      </c>
      <c r="E109" s="32" t="s">
        <v>113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195</v>
      </c>
      <c r="B110" s="31" t="s">
        <v>194</v>
      </c>
      <c r="C110" s="31" t="s">
        <v>220</v>
      </c>
      <c r="D110" s="31" t="s">
        <v>228</v>
      </c>
      <c r="E110" s="32" t="s">
        <v>196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194</v>
      </c>
      <c r="C111" s="31" t="s">
        <v>220</v>
      </c>
      <c r="D111" s="31" t="s">
        <v>228</v>
      </c>
      <c r="E111" s="32" t="s">
        <v>196</v>
      </c>
      <c r="F111" s="31" t="s">
        <v>63</v>
      </c>
      <c r="G111" s="9">
        <v>184.6</v>
      </c>
      <c r="H111" s="7">
        <v>184.6</v>
      </c>
      <c r="I111" s="7"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194</v>
      </c>
      <c r="C112" s="31" t="s">
        <v>220</v>
      </c>
      <c r="D112" s="31" t="s">
        <v>228</v>
      </c>
      <c r="E112" s="32" t="s">
        <v>114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220</v>
      </c>
      <c r="D113" s="31" t="s">
        <v>228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194</v>
      </c>
      <c r="C114" s="31" t="s">
        <v>20</v>
      </c>
      <c r="D114" s="31" t="s">
        <v>111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115</v>
      </c>
      <c r="B115" s="31" t="s">
        <v>194</v>
      </c>
      <c r="C115" s="31" t="s">
        <v>20</v>
      </c>
      <c r="D115" s="31" t="s">
        <v>111</v>
      </c>
      <c r="E115" s="32" t="s">
        <v>116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111</v>
      </c>
      <c r="E116" s="32" t="s">
        <v>116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194</v>
      </c>
      <c r="C117" s="31" t="s">
        <v>20</v>
      </c>
      <c r="D117" s="31" t="s">
        <v>111</v>
      </c>
      <c r="E117" s="32" t="s">
        <v>116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194</v>
      </c>
      <c r="C118" s="31" t="s">
        <v>220</v>
      </c>
      <c r="D118" s="31" t="s">
        <v>229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3"/>
      <c r="K118" s="53"/>
      <c r="L118" s="53"/>
      <c r="M118" s="53"/>
      <c r="N118" s="53"/>
      <c r="O118" s="53"/>
      <c r="P118" s="53"/>
      <c r="Q118" s="53"/>
    </row>
    <row r="119" spans="1:17" ht="31.5" customHeight="1" x14ac:dyDescent="0.2">
      <c r="A119" s="30" t="s">
        <v>247</v>
      </c>
      <c r="B119" s="31" t="s">
        <v>194</v>
      </c>
      <c r="C119" s="31" t="s">
        <v>220</v>
      </c>
      <c r="D119" s="31" t="s">
        <v>229</v>
      </c>
      <c r="E119" s="32" t="s">
        <v>117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194</v>
      </c>
      <c r="C120" s="31" t="s">
        <v>220</v>
      </c>
      <c r="D120" s="31" t="s">
        <v>229</v>
      </c>
      <c r="E120" s="32" t="s">
        <v>118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194</v>
      </c>
      <c r="C121" s="31" t="s">
        <v>220</v>
      </c>
      <c r="D121" s="31" t="s">
        <v>229</v>
      </c>
      <c r="E121" s="32" t="s">
        <v>118</v>
      </c>
      <c r="F121" s="33" t="s">
        <v>63</v>
      </c>
      <c r="G121" s="9">
        <v>1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118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237</v>
      </c>
      <c r="B123" s="31" t="s">
        <v>194</v>
      </c>
      <c r="C123" s="31" t="s">
        <v>220</v>
      </c>
      <c r="D123" s="31" t="s">
        <v>229</v>
      </c>
      <c r="E123" s="32" t="s">
        <v>148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194</v>
      </c>
      <c r="C124" s="31" t="s">
        <v>220</v>
      </c>
      <c r="D124" s="31" t="s">
        <v>229</v>
      </c>
      <c r="E124" s="32" t="s">
        <v>149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194</v>
      </c>
      <c r="C125" s="31" t="s">
        <v>220</v>
      </c>
      <c r="D125" s="31" t="s">
        <v>229</v>
      </c>
      <c r="E125" s="32" t="s">
        <v>149</v>
      </c>
      <c r="F125" s="31" t="s">
        <v>63</v>
      </c>
      <c r="G125" s="9">
        <v>1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194</v>
      </c>
      <c r="C126" s="5" t="s">
        <v>220</v>
      </c>
      <c r="D126" s="5" t="s">
        <v>229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194</v>
      </c>
      <c r="C127" s="5" t="s">
        <v>220</v>
      </c>
      <c r="D127" s="5" t="s">
        <v>229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194</v>
      </c>
      <c r="C128" s="31" t="s">
        <v>220</v>
      </c>
      <c r="D128" s="31" t="s">
        <v>229</v>
      </c>
      <c r="E128" s="32" t="s">
        <v>119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194</v>
      </c>
      <c r="C129" s="31" t="s">
        <v>220</v>
      </c>
      <c r="D129" s="31" t="s">
        <v>229</v>
      </c>
      <c r="E129" s="32" t="s">
        <v>119</v>
      </c>
      <c r="F129" s="33" t="s">
        <v>63</v>
      </c>
      <c r="G129" s="9">
        <v>10</v>
      </c>
      <c r="H129" s="7">
        <v>10</v>
      </c>
      <c r="I129" s="7">
        <v>10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119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235</v>
      </c>
      <c r="B131" s="5" t="s">
        <v>194</v>
      </c>
      <c r="C131" s="5" t="s">
        <v>220</v>
      </c>
      <c r="D131" s="5" t="s">
        <v>229</v>
      </c>
      <c r="E131" s="6" t="s">
        <v>236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194</v>
      </c>
      <c r="C132" s="5" t="s">
        <v>220</v>
      </c>
      <c r="D132" s="5" t="s">
        <v>229</v>
      </c>
      <c r="E132" s="6" t="s">
        <v>236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120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220</v>
      </c>
      <c r="D136" s="31" t="s">
        <v>229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121</v>
      </c>
      <c r="B137" s="31" t="s">
        <v>194</v>
      </c>
      <c r="C137" s="32" t="s">
        <v>221</v>
      </c>
      <c r="D137" s="32"/>
      <c r="E137" s="32"/>
      <c r="F137" s="32"/>
      <c r="G137" s="3">
        <f>G138</f>
        <v>475.79999999999995</v>
      </c>
      <c r="H137" s="3">
        <f>H138</f>
        <v>475.79999999999995</v>
      </c>
      <c r="I137" s="3">
        <f>I138</f>
        <v>475.79999999999995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193</v>
      </c>
      <c r="B138" s="31" t="s">
        <v>194</v>
      </c>
      <c r="C138" s="32" t="s">
        <v>221</v>
      </c>
      <c r="D138" s="32"/>
      <c r="E138" s="32"/>
      <c r="F138" s="32"/>
      <c r="G138" s="3">
        <f>G139+G152+G176+G212</f>
        <v>475.79999999999995</v>
      </c>
      <c r="H138" s="3">
        <f>H139+H152+H176+H212</f>
        <v>475.79999999999995</v>
      </c>
      <c r="I138" s="3">
        <f>I139+I152+I176+I212</f>
        <v>475.79999999999995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123</v>
      </c>
      <c r="B139" s="31" t="s">
        <v>194</v>
      </c>
      <c r="C139" s="32" t="s">
        <v>221</v>
      </c>
      <c r="D139" s="32" t="s">
        <v>217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242</v>
      </c>
      <c r="B140" s="38" t="s">
        <v>194</v>
      </c>
      <c r="C140" s="32" t="s">
        <v>221</v>
      </c>
      <c r="D140" s="32" t="s">
        <v>217</v>
      </c>
      <c r="E140" s="32" t="s">
        <v>243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194</v>
      </c>
      <c r="C141" s="32" t="s">
        <v>221</v>
      </c>
      <c r="D141" s="32" t="s">
        <v>217</v>
      </c>
      <c r="E141" s="32" t="s">
        <v>244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194</v>
      </c>
      <c r="C142" s="32" t="s">
        <v>221</v>
      </c>
      <c r="D142" s="32" t="s">
        <v>217</v>
      </c>
      <c r="E142" s="32" t="s">
        <v>244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194</v>
      </c>
      <c r="C143" s="32" t="s">
        <v>221</v>
      </c>
      <c r="D143" s="32" t="s">
        <v>217</v>
      </c>
      <c r="E143" s="32" t="s">
        <v>244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194</v>
      </c>
      <c r="C144" s="32" t="s">
        <v>221</v>
      </c>
      <c r="D144" s="32" t="s">
        <v>217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194</v>
      </c>
      <c r="C145" s="32" t="s">
        <v>221</v>
      </c>
      <c r="D145" s="32" t="s">
        <v>217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125</v>
      </c>
      <c r="B146" s="31" t="s">
        <v>194</v>
      </c>
      <c r="C146" s="32" t="s">
        <v>221</v>
      </c>
      <c r="D146" s="32" t="s">
        <v>217</v>
      </c>
      <c r="E146" s="32" t="s">
        <v>126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194</v>
      </c>
      <c r="C147" s="32" t="s">
        <v>221</v>
      </c>
      <c r="D147" s="32" t="s">
        <v>217</v>
      </c>
      <c r="E147" s="32" t="s">
        <v>126</v>
      </c>
      <c r="F147" s="33" t="s">
        <v>63</v>
      </c>
      <c r="G147" s="7">
        <v>80</v>
      </c>
      <c r="H147" s="7">
        <v>80</v>
      </c>
      <c r="I147" s="7"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122</v>
      </c>
      <c r="D148" s="31" t="s">
        <v>124</v>
      </c>
      <c r="E148" s="32" t="s">
        <v>126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194</v>
      </c>
      <c r="C149" s="31" t="s">
        <v>221</v>
      </c>
      <c r="D149" s="31" t="s">
        <v>217</v>
      </c>
      <c r="E149" s="32" t="s">
        <v>126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12.75" customHeight="1" x14ac:dyDescent="0.2">
      <c r="A150" s="4" t="s">
        <v>251</v>
      </c>
      <c r="B150" s="31" t="s">
        <v>194</v>
      </c>
      <c r="C150" s="31" t="s">
        <v>221</v>
      </c>
      <c r="D150" s="31" t="s">
        <v>217</v>
      </c>
      <c r="E150" s="32" t="s">
        <v>240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customHeight="1" x14ac:dyDescent="0.2">
      <c r="A151" s="30" t="s">
        <v>62</v>
      </c>
      <c r="B151" s="31" t="s">
        <v>194</v>
      </c>
      <c r="C151" s="31" t="s">
        <v>221</v>
      </c>
      <c r="D151" s="31" t="s">
        <v>217</v>
      </c>
      <c r="E151" s="32" t="s">
        <v>240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127</v>
      </c>
      <c r="B152" s="31" t="s">
        <v>194</v>
      </c>
      <c r="C152" s="31" t="s">
        <v>221</v>
      </c>
      <c r="D152" s="31" t="s">
        <v>218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129</v>
      </c>
      <c r="B153" s="31" t="s">
        <v>49</v>
      </c>
      <c r="C153" s="31" t="s">
        <v>221</v>
      </c>
      <c r="D153" s="31" t="s">
        <v>218</v>
      </c>
      <c r="E153" s="32" t="s">
        <v>130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131</v>
      </c>
      <c r="B154" s="31" t="s">
        <v>49</v>
      </c>
      <c r="C154" s="31" t="s">
        <v>122</v>
      </c>
      <c r="D154" s="31" t="s">
        <v>128</v>
      </c>
      <c r="E154" s="32" t="s">
        <v>132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122</v>
      </c>
      <c r="D155" s="31" t="s">
        <v>128</v>
      </c>
      <c r="E155" s="32" t="s">
        <v>132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133</v>
      </c>
      <c r="B156" s="31" t="s">
        <v>49</v>
      </c>
      <c r="C156" s="31" t="s">
        <v>122</v>
      </c>
      <c r="D156" s="31" t="s">
        <v>128</v>
      </c>
      <c r="E156" s="32" t="s">
        <v>134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135</v>
      </c>
      <c r="B157" s="31" t="s">
        <v>49</v>
      </c>
      <c r="C157" s="31" t="s">
        <v>122</v>
      </c>
      <c r="D157" s="31" t="s">
        <v>128</v>
      </c>
      <c r="E157" s="32" t="s">
        <v>134</v>
      </c>
      <c r="F157" s="31" t="s">
        <v>136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242</v>
      </c>
      <c r="B158" s="38" t="s">
        <v>194</v>
      </c>
      <c r="C158" s="32" t="s">
        <v>221</v>
      </c>
      <c r="D158" s="32" t="s">
        <v>218</v>
      </c>
      <c r="E158" s="32" t="s">
        <v>243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194</v>
      </c>
      <c r="C159" s="32" t="s">
        <v>221</v>
      </c>
      <c r="D159" s="32" t="s">
        <v>218</v>
      </c>
      <c r="E159" s="32" t="s">
        <v>245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194</v>
      </c>
      <c r="C160" s="32" t="s">
        <v>221</v>
      </c>
      <c r="D160" s="32" t="s">
        <v>218</v>
      </c>
      <c r="E160" s="32" t="s">
        <v>245</v>
      </c>
      <c r="F160" s="32" t="s">
        <v>63</v>
      </c>
      <c r="G160" s="7">
        <v>35</v>
      </c>
      <c r="H160" s="7">
        <v>35</v>
      </c>
      <c r="I160" s="7"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194</v>
      </c>
      <c r="C161" s="32" t="s">
        <v>221</v>
      </c>
      <c r="D161" s="32" t="s">
        <v>218</v>
      </c>
      <c r="E161" s="32" t="s">
        <v>245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194</v>
      </c>
      <c r="C162" s="31" t="s">
        <v>221</v>
      </c>
      <c r="D162" s="31" t="s">
        <v>218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194</v>
      </c>
      <c r="C163" s="31" t="s">
        <v>221</v>
      </c>
      <c r="D163" s="31" t="s">
        <v>218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137</v>
      </c>
      <c r="B164" s="31" t="s">
        <v>194</v>
      </c>
      <c r="C164" s="31" t="s">
        <v>221</v>
      </c>
      <c r="D164" s="31" t="s">
        <v>218</v>
      </c>
      <c r="E164" s="32" t="s">
        <v>138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194</v>
      </c>
      <c r="C165" s="31" t="s">
        <v>221</v>
      </c>
      <c r="D165" s="31" t="s">
        <v>218</v>
      </c>
      <c r="E165" s="32" t="s">
        <v>138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122</v>
      </c>
      <c r="D166" s="31" t="s">
        <v>128</v>
      </c>
      <c r="E166" s="32" t="s">
        <v>138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194</v>
      </c>
      <c r="C167" s="31" t="s">
        <v>221</v>
      </c>
      <c r="D167" s="31" t="s">
        <v>218</v>
      </c>
      <c r="E167" s="32" t="s">
        <v>138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122</v>
      </c>
      <c r="D168" s="31" t="s">
        <v>128</v>
      </c>
      <c r="E168" s="32" t="s">
        <v>138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139</v>
      </c>
      <c r="B169" s="31" t="s">
        <v>49</v>
      </c>
      <c r="C169" s="38" t="s">
        <v>221</v>
      </c>
      <c r="D169" s="38" t="s">
        <v>218</v>
      </c>
      <c r="E169" s="38" t="s">
        <v>140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141</v>
      </c>
      <c r="B170" s="31" t="s">
        <v>49</v>
      </c>
      <c r="C170" s="31" t="s">
        <v>122</v>
      </c>
      <c r="D170" s="31" t="s">
        <v>128</v>
      </c>
      <c r="E170" s="31" t="s">
        <v>140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142</v>
      </c>
      <c r="B171" s="31" t="s">
        <v>49</v>
      </c>
      <c r="C171" s="38" t="s">
        <v>122</v>
      </c>
      <c r="D171" s="38" t="s">
        <v>128</v>
      </c>
      <c r="E171" s="32" t="s">
        <v>143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144</v>
      </c>
      <c r="B172" s="31" t="s">
        <v>49</v>
      </c>
      <c r="C172" s="31" t="s">
        <v>122</v>
      </c>
      <c r="D172" s="31" t="s">
        <v>128</v>
      </c>
      <c r="E172" s="32" t="s">
        <v>143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129</v>
      </c>
      <c r="B173" s="38" t="s">
        <v>81</v>
      </c>
      <c r="C173" s="31" t="s">
        <v>122</v>
      </c>
      <c r="D173" s="31" t="s">
        <v>128</v>
      </c>
      <c r="E173" s="32" t="s">
        <v>130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122</v>
      </c>
      <c r="D174" s="31" t="s">
        <v>128</v>
      </c>
      <c r="E174" s="32" t="s">
        <v>145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135</v>
      </c>
      <c r="B175" s="31" t="s">
        <v>81</v>
      </c>
      <c r="C175" s="31" t="s">
        <v>122</v>
      </c>
      <c r="D175" s="31" t="s">
        <v>128</v>
      </c>
      <c r="E175" s="32" t="s">
        <v>145</v>
      </c>
      <c r="F175" s="31" t="s">
        <v>136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146</v>
      </c>
      <c r="B176" s="31" t="s">
        <v>194</v>
      </c>
      <c r="C176" s="31" t="s">
        <v>221</v>
      </c>
      <c r="D176" s="31" t="s">
        <v>219</v>
      </c>
      <c r="E176" s="32"/>
      <c r="F176" s="31"/>
      <c r="G176" s="10">
        <f>G177++G185+G189+G192+G210+G200</f>
        <v>180</v>
      </c>
      <c r="H176" s="10">
        <f t="shared" ref="H176:I176" si="40">H177++H185+H189+H192+H210+H200</f>
        <v>180</v>
      </c>
      <c r="I176" s="10">
        <f t="shared" si="40"/>
        <v>180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231</v>
      </c>
      <c r="B177" s="31" t="s">
        <v>194</v>
      </c>
      <c r="C177" s="31" t="s">
        <v>221</v>
      </c>
      <c r="D177" s="31" t="s">
        <v>219</v>
      </c>
      <c r="E177" s="32" t="s">
        <v>85</v>
      </c>
      <c r="F177" s="31"/>
      <c r="G177" s="9">
        <f t="shared" ref="G177:I178" si="41">G178</f>
        <v>50</v>
      </c>
      <c r="H177" s="9">
        <f t="shared" si="41"/>
        <v>50</v>
      </c>
      <c r="I177" s="9">
        <f t="shared" si="41"/>
        <v>50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194</v>
      </c>
      <c r="C178" s="31" t="s">
        <v>221</v>
      </c>
      <c r="D178" s="31" t="s">
        <v>219</v>
      </c>
      <c r="E178" s="32" t="s">
        <v>87</v>
      </c>
      <c r="F178" s="31"/>
      <c r="G178" s="9">
        <f t="shared" si="41"/>
        <v>50</v>
      </c>
      <c r="H178" s="9">
        <f t="shared" si="41"/>
        <v>50</v>
      </c>
      <c r="I178" s="9">
        <f t="shared" si="41"/>
        <v>50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194</v>
      </c>
      <c r="C179" s="31" t="s">
        <v>221</v>
      </c>
      <c r="D179" s="31" t="s">
        <v>219</v>
      </c>
      <c r="E179" s="32" t="s">
        <v>87</v>
      </c>
      <c r="F179" s="33" t="s">
        <v>63</v>
      </c>
      <c r="G179" s="9">
        <v>50</v>
      </c>
      <c r="H179" s="7">
        <v>50</v>
      </c>
      <c r="I179" s="7"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122</v>
      </c>
      <c r="D180" s="31" t="s">
        <v>147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112</v>
      </c>
      <c r="B181" s="31" t="s">
        <v>49</v>
      </c>
      <c r="C181" s="31" t="s">
        <v>122</v>
      </c>
      <c r="D181" s="31" t="s">
        <v>147</v>
      </c>
      <c r="E181" s="32" t="s">
        <v>113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122</v>
      </c>
      <c r="D182" s="31" t="s">
        <v>147</v>
      </c>
      <c r="E182" s="32" t="s">
        <v>114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122</v>
      </c>
      <c r="D183" s="31" t="s">
        <v>147</v>
      </c>
      <c r="E183" s="32" t="s">
        <v>114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122</v>
      </c>
      <c r="D184" s="31" t="s">
        <v>147</v>
      </c>
      <c r="E184" s="32" t="s">
        <v>114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237</v>
      </c>
      <c r="B185" s="31" t="s">
        <v>194</v>
      </c>
      <c r="C185" s="31" t="s">
        <v>221</v>
      </c>
      <c r="D185" s="31" t="s">
        <v>219</v>
      </c>
      <c r="E185" s="32" t="s">
        <v>148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194</v>
      </c>
      <c r="C186" s="31" t="s">
        <v>221</v>
      </c>
      <c r="D186" s="31" t="s">
        <v>219</v>
      </c>
      <c r="E186" s="32" t="s">
        <v>149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194</v>
      </c>
      <c r="C187" s="31" t="s">
        <v>221</v>
      </c>
      <c r="D187" s="31" t="s">
        <v>219</v>
      </c>
      <c r="E187" s="32" t="s">
        <v>149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194</v>
      </c>
      <c r="C188" s="31" t="s">
        <v>122</v>
      </c>
      <c r="D188" s="31" t="s">
        <v>147</v>
      </c>
      <c r="E188" s="32" t="s">
        <v>149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150</v>
      </c>
      <c r="B189" s="31" t="s">
        <v>194</v>
      </c>
      <c r="C189" s="31" t="s">
        <v>221</v>
      </c>
      <c r="D189" s="31" t="s">
        <v>219</v>
      </c>
      <c r="E189" s="32" t="s">
        <v>151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194</v>
      </c>
      <c r="C190" s="31" t="s">
        <v>221</v>
      </c>
      <c r="D190" s="31" t="s">
        <v>219</v>
      </c>
      <c r="E190" s="32" t="s">
        <v>152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122</v>
      </c>
      <c r="D191" s="31" t="s">
        <v>147</v>
      </c>
      <c r="E191" s="32" t="s">
        <v>152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248</v>
      </c>
      <c r="B192" s="31" t="s">
        <v>194</v>
      </c>
      <c r="C192" s="31" t="s">
        <v>221</v>
      </c>
      <c r="D192" s="31" t="s">
        <v>219</v>
      </c>
      <c r="E192" s="32" t="s">
        <v>151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207</v>
      </c>
      <c r="B193" s="31" t="s">
        <v>194</v>
      </c>
      <c r="C193" s="31" t="s">
        <v>221</v>
      </c>
      <c r="D193" s="31" t="s">
        <v>219</v>
      </c>
      <c r="E193" s="32" t="s">
        <v>208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194</v>
      </c>
      <c r="C194" s="31" t="s">
        <v>221</v>
      </c>
      <c r="D194" s="31" t="s">
        <v>219</v>
      </c>
      <c r="E194" s="32" t="s">
        <v>250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" customHeight="1" x14ac:dyDescent="0.2">
      <c r="A195" s="56" t="s">
        <v>62</v>
      </c>
      <c r="B195" s="31" t="s">
        <v>194</v>
      </c>
      <c r="C195" s="31" t="s">
        <v>221</v>
      </c>
      <c r="D195" s="31" t="s">
        <v>219</v>
      </c>
      <c r="E195" s="32" t="s">
        <v>250</v>
      </c>
      <c r="F195" s="33" t="s">
        <v>63</v>
      </c>
      <c r="G195" s="9">
        <v>130</v>
      </c>
      <c r="H195" s="7">
        <v>130</v>
      </c>
      <c r="I195" s="7"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2.25" customHeight="1" x14ac:dyDescent="0.2">
      <c r="A196" s="30" t="s">
        <v>209</v>
      </c>
      <c r="B196" s="31" t="s">
        <v>194</v>
      </c>
      <c r="C196" s="31" t="s">
        <v>221</v>
      </c>
      <c r="D196" s="31" t="s">
        <v>219</v>
      </c>
      <c r="E196" s="32" t="s">
        <v>210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hidden="1" customHeight="1" x14ac:dyDescent="0.2">
      <c r="A197" s="56" t="s">
        <v>62</v>
      </c>
      <c r="B197" s="31" t="s">
        <v>194</v>
      </c>
      <c r="C197" s="31" t="s">
        <v>221</v>
      </c>
      <c r="D197" s="31" t="s">
        <v>219</v>
      </c>
      <c r="E197" s="32" t="s">
        <v>210</v>
      </c>
      <c r="F197" s="31" t="s">
        <v>63</v>
      </c>
      <c r="G197" s="9">
        <v>0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194</v>
      </c>
      <c r="C198" s="31" t="s">
        <v>221</v>
      </c>
      <c r="D198" s="31" t="s">
        <v>219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194</v>
      </c>
      <c r="C199" s="31" t="s">
        <v>221</v>
      </c>
      <c r="D199" s="31" t="s">
        <v>219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153</v>
      </c>
      <c r="B200" s="31" t="s">
        <v>194</v>
      </c>
      <c r="C200" s="31" t="s">
        <v>221</v>
      </c>
      <c r="D200" s="31" t="s">
        <v>219</v>
      </c>
      <c r="E200" s="32" t="s">
        <v>154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194</v>
      </c>
      <c r="C201" s="31" t="s">
        <v>221</v>
      </c>
      <c r="D201" s="31" t="s">
        <v>219</v>
      </c>
      <c r="E201" s="32" t="s">
        <v>154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122</v>
      </c>
      <c r="D202" s="31" t="s">
        <v>147</v>
      </c>
      <c r="E202" s="32" t="s">
        <v>154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194</v>
      </c>
      <c r="C203" s="31" t="s">
        <v>122</v>
      </c>
      <c r="D203" s="31" t="s">
        <v>147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194</v>
      </c>
      <c r="C204" s="31" t="s">
        <v>122</v>
      </c>
      <c r="D204" s="31" t="s">
        <v>147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205</v>
      </c>
      <c r="B205" s="31" t="s">
        <v>194</v>
      </c>
      <c r="C205" s="31" t="s">
        <v>122</v>
      </c>
      <c r="D205" s="31" t="s">
        <v>147</v>
      </c>
      <c r="E205" s="32" t="s">
        <v>206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194</v>
      </c>
      <c r="C206" s="31" t="s">
        <v>122</v>
      </c>
      <c r="D206" s="31" t="s">
        <v>147</v>
      </c>
      <c r="E206" s="32" t="s">
        <v>206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122</v>
      </c>
      <c r="D207" s="31" t="s">
        <v>147</v>
      </c>
      <c r="E207" s="32" t="s">
        <v>154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155</v>
      </c>
      <c r="B208" s="31" t="s">
        <v>49</v>
      </c>
      <c r="C208" s="31" t="s">
        <v>122</v>
      </c>
      <c r="D208" s="31" t="s">
        <v>156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122</v>
      </c>
      <c r="D209" s="31" t="s">
        <v>156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157</v>
      </c>
      <c r="B210" s="31" t="s">
        <v>194</v>
      </c>
      <c r="C210" s="31" t="s">
        <v>221</v>
      </c>
      <c r="D210" s="31" t="s">
        <v>147</v>
      </c>
      <c r="E210" s="32" t="s">
        <v>158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194</v>
      </c>
      <c r="C211" s="31" t="s">
        <v>221</v>
      </c>
      <c r="D211" s="31" t="s">
        <v>147</v>
      </c>
      <c r="E211" s="32" t="s">
        <v>158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155</v>
      </c>
      <c r="B212" s="31" t="s">
        <v>194</v>
      </c>
      <c r="C212" s="31" t="s">
        <v>221</v>
      </c>
      <c r="D212" s="31" t="s">
        <v>221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213</v>
      </c>
      <c r="B213" s="31" t="s">
        <v>194</v>
      </c>
      <c r="C213" s="38" t="s">
        <v>221</v>
      </c>
      <c r="D213" s="31" t="s">
        <v>221</v>
      </c>
      <c r="E213" s="38" t="s">
        <v>188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194</v>
      </c>
      <c r="C214" s="31" t="s">
        <v>221</v>
      </c>
      <c r="D214" s="31" t="s">
        <v>221</v>
      </c>
      <c r="E214" s="31" t="s">
        <v>188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191</v>
      </c>
      <c r="B215" s="31" t="s">
        <v>194</v>
      </c>
      <c r="C215" s="38" t="s">
        <v>221</v>
      </c>
      <c r="D215" s="31" t="s">
        <v>221</v>
      </c>
      <c r="E215" s="32" t="s">
        <v>192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194</v>
      </c>
      <c r="C216" s="31" t="s">
        <v>221</v>
      </c>
      <c r="D216" s="31" t="s">
        <v>221</v>
      </c>
      <c r="E216" s="32" t="s">
        <v>192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159</v>
      </c>
      <c r="B217" s="31" t="s">
        <v>194</v>
      </c>
      <c r="C217" s="31" t="s">
        <v>222</v>
      </c>
      <c r="D217" s="31"/>
      <c r="E217" s="31"/>
      <c r="F217" s="31"/>
      <c r="G217" s="3">
        <f>G218</f>
        <v>2535.1</v>
      </c>
      <c r="H217" s="3">
        <f>H218</f>
        <v>2385.1</v>
      </c>
      <c r="I217" s="3">
        <f>I218</f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194</v>
      </c>
      <c r="C218" s="31" t="s">
        <v>222</v>
      </c>
      <c r="D218" s="31" t="s">
        <v>217</v>
      </c>
      <c r="E218" s="31"/>
      <c r="F218" s="31"/>
      <c r="G218" s="7">
        <f>G219+G230+G224</f>
        <v>2535.1</v>
      </c>
      <c r="H218" s="7">
        <f t="shared" ref="H218:I218" si="46">H219+H230</f>
        <v>2385.1</v>
      </c>
      <c r="I218" s="7">
        <f t="shared" si="46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233</v>
      </c>
      <c r="B219" s="31" t="s">
        <v>194</v>
      </c>
      <c r="C219" s="31" t="s">
        <v>222</v>
      </c>
      <c r="D219" s="31" t="s">
        <v>217</v>
      </c>
      <c r="E219" s="32" t="s">
        <v>160</v>
      </c>
      <c r="F219" s="31"/>
      <c r="G219" s="7">
        <f>G220</f>
        <v>10</v>
      </c>
      <c r="H219" s="7">
        <f t="shared" ref="H219:I221" si="47">H220</f>
        <v>10</v>
      </c>
      <c r="I219" s="7">
        <f t="shared" si="47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200</v>
      </c>
      <c r="B220" s="31" t="s">
        <v>194</v>
      </c>
      <c r="C220" s="31" t="s">
        <v>222</v>
      </c>
      <c r="D220" s="31" t="s">
        <v>217</v>
      </c>
      <c r="E220" s="32" t="s">
        <v>198</v>
      </c>
      <c r="F220" s="31"/>
      <c r="G220" s="7">
        <f>G221</f>
        <v>10</v>
      </c>
      <c r="H220" s="7">
        <f t="shared" si="47"/>
        <v>10</v>
      </c>
      <c r="I220" s="7">
        <f t="shared" si="47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194</v>
      </c>
      <c r="C221" s="31" t="s">
        <v>222</v>
      </c>
      <c r="D221" s="31" t="s">
        <v>217</v>
      </c>
      <c r="E221" s="32" t="s">
        <v>199</v>
      </c>
      <c r="F221" s="31"/>
      <c r="G221" s="7">
        <f>G222</f>
        <v>10</v>
      </c>
      <c r="H221" s="7">
        <f t="shared" si="47"/>
        <v>10</v>
      </c>
      <c r="I221" s="7">
        <f t="shared" si="47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194</v>
      </c>
      <c r="C222" s="31" t="s">
        <v>222</v>
      </c>
      <c r="D222" s="31" t="s">
        <v>217</v>
      </c>
      <c r="E222" s="32" t="s">
        <v>199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21" hidden="1" customHeight="1" x14ac:dyDescent="0.2">
      <c r="A223" s="30" t="s">
        <v>64</v>
      </c>
      <c r="B223" s="31" t="s">
        <v>49</v>
      </c>
      <c r="C223" s="31" t="s">
        <v>222</v>
      </c>
      <c r="D223" s="31" t="s">
        <v>217</v>
      </c>
      <c r="E223" s="32" t="s">
        <v>161</v>
      </c>
      <c r="F223" s="41">
        <v>244</v>
      </c>
      <c r="G223" s="7"/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21" customHeight="1" x14ac:dyDescent="0.2">
      <c r="A224" s="4" t="s">
        <v>205</v>
      </c>
      <c r="B224" s="5" t="s">
        <v>194</v>
      </c>
      <c r="C224" s="65" t="s">
        <v>222</v>
      </c>
      <c r="D224" s="65" t="s">
        <v>217</v>
      </c>
      <c r="E224" s="6" t="s">
        <v>256</v>
      </c>
      <c r="F224" s="66"/>
      <c r="G224" s="67">
        <f>G225</f>
        <v>150</v>
      </c>
      <c r="H224" s="67">
        <f>H225</f>
        <v>0</v>
      </c>
      <c r="I224" s="67">
        <f>I225</f>
        <v>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customHeight="1" x14ac:dyDescent="0.2">
      <c r="A225" s="68" t="s">
        <v>62</v>
      </c>
      <c r="B225" s="5" t="s">
        <v>194</v>
      </c>
      <c r="C225" s="65" t="s">
        <v>222</v>
      </c>
      <c r="D225" s="65" t="s">
        <v>217</v>
      </c>
      <c r="E225" s="6" t="s">
        <v>256</v>
      </c>
      <c r="F225" s="66" t="s">
        <v>63</v>
      </c>
      <c r="G225" s="67">
        <v>150</v>
      </c>
      <c r="H225" s="67">
        <v>0</v>
      </c>
      <c r="I225" s="69">
        <v>0</v>
      </c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30" t="s">
        <v>162</v>
      </c>
      <c r="B226" s="31" t="s">
        <v>194</v>
      </c>
      <c r="C226" s="31" t="s">
        <v>38</v>
      </c>
      <c r="D226" s="31" t="s">
        <v>40</v>
      </c>
      <c r="E226" s="32" t="s">
        <v>203</v>
      </c>
      <c r="F226" s="41"/>
      <c r="G226" s="7">
        <f>G227</f>
        <v>0</v>
      </c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0.25" hidden="1" customHeight="1" x14ac:dyDescent="0.2">
      <c r="A227" s="30" t="s">
        <v>163</v>
      </c>
      <c r="B227" s="31" t="s">
        <v>194</v>
      </c>
      <c r="C227" s="31" t="s">
        <v>38</v>
      </c>
      <c r="D227" s="31" t="s">
        <v>40</v>
      </c>
      <c r="E227" s="32" t="s">
        <v>202</v>
      </c>
      <c r="F227" s="31"/>
      <c r="G227" s="7">
        <f>G229</f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19.5" hidden="1" customHeight="1" x14ac:dyDescent="0.2">
      <c r="A228" s="30"/>
      <c r="B228" s="31" t="s">
        <v>49</v>
      </c>
      <c r="C228" s="31" t="s">
        <v>38</v>
      </c>
      <c r="D228" s="31" t="s">
        <v>40</v>
      </c>
      <c r="E228" s="32" t="s">
        <v>202</v>
      </c>
      <c r="F228" s="3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15.75" hidden="1" customHeight="1" x14ac:dyDescent="0.2">
      <c r="A229" s="30" t="s">
        <v>64</v>
      </c>
      <c r="B229" s="31" t="s">
        <v>194</v>
      </c>
      <c r="C229" s="31" t="s">
        <v>38</v>
      </c>
      <c r="D229" s="31" t="s">
        <v>40</v>
      </c>
      <c r="E229" s="32" t="s">
        <v>202</v>
      </c>
      <c r="F229" s="41">
        <v>200</v>
      </c>
      <c r="G229" s="7"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15" customHeight="1" x14ac:dyDescent="0.2">
      <c r="A230" s="30" t="s">
        <v>50</v>
      </c>
      <c r="B230" s="31" t="s">
        <v>194</v>
      </c>
      <c r="C230" s="31" t="s">
        <v>222</v>
      </c>
      <c r="D230" s="31" t="s">
        <v>217</v>
      </c>
      <c r="E230" s="32" t="s">
        <v>51</v>
      </c>
      <c r="F230" s="32"/>
      <c r="G230" s="7">
        <f>G231</f>
        <v>2375.1</v>
      </c>
      <c r="H230" s="7">
        <f>H231</f>
        <v>2375.1</v>
      </c>
      <c r="I230" s="7">
        <f>I231</f>
        <v>2375.1</v>
      </c>
      <c r="J230" s="53"/>
      <c r="K230" s="53"/>
      <c r="L230" s="53"/>
      <c r="M230" s="53"/>
      <c r="N230" s="53"/>
      <c r="O230" s="53"/>
      <c r="P230" s="53"/>
      <c r="Q230" s="53"/>
    </row>
    <row r="231" spans="1:17" ht="12.75" customHeight="1" x14ac:dyDescent="0.2">
      <c r="A231" s="30" t="s">
        <v>50</v>
      </c>
      <c r="B231" s="31" t="s">
        <v>194</v>
      </c>
      <c r="C231" s="31" t="s">
        <v>222</v>
      </c>
      <c r="D231" s="31" t="s">
        <v>217</v>
      </c>
      <c r="E231" s="32" t="s">
        <v>52</v>
      </c>
      <c r="F231" s="32"/>
      <c r="G231" s="7">
        <f>G238</f>
        <v>2375.1</v>
      </c>
      <c r="H231" s="7">
        <f>H238</f>
        <v>2375.1</v>
      </c>
      <c r="I231" s="7">
        <f>I238</f>
        <v>2375.1</v>
      </c>
      <c r="J231" s="53"/>
      <c r="K231" s="53"/>
      <c r="L231" s="53"/>
      <c r="M231" s="53"/>
      <c r="N231" s="53"/>
      <c r="O231" s="53"/>
      <c r="P231" s="53"/>
      <c r="Q231" s="53"/>
    </row>
    <row r="232" spans="1:17" ht="4.9000000000000004" hidden="1" customHeight="1" x14ac:dyDescent="0.2">
      <c r="A232" s="30" t="s">
        <v>164</v>
      </c>
      <c r="B232" s="31" t="s">
        <v>49</v>
      </c>
      <c r="C232" s="31" t="s">
        <v>38</v>
      </c>
      <c r="D232" s="31" t="s">
        <v>40</v>
      </c>
      <c r="E232" s="32" t="s">
        <v>165</v>
      </c>
      <c r="F232" s="32"/>
      <c r="G232" s="7">
        <f>G233</f>
        <v>0</v>
      </c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0.75" hidden="1" customHeight="1" x14ac:dyDescent="0.2">
      <c r="A233" s="30" t="s">
        <v>166</v>
      </c>
      <c r="B233" s="31" t="s">
        <v>49</v>
      </c>
      <c r="C233" s="31" t="s">
        <v>38</v>
      </c>
      <c r="D233" s="31" t="s">
        <v>40</v>
      </c>
      <c r="E233" s="32" t="s">
        <v>165</v>
      </c>
      <c r="F233" s="32" t="s">
        <v>167</v>
      </c>
      <c r="G233" s="7"/>
      <c r="H233" s="7"/>
      <c r="I233" s="7"/>
      <c r="J233" s="53"/>
      <c r="K233" s="53"/>
      <c r="L233" s="53"/>
      <c r="M233" s="53"/>
      <c r="N233" s="53"/>
      <c r="O233" s="53"/>
      <c r="P233" s="53"/>
      <c r="Q233" s="53"/>
    </row>
    <row r="234" spans="1:17" ht="29.25" hidden="1" customHeight="1" x14ac:dyDescent="0.2">
      <c r="A234" s="30"/>
      <c r="B234" s="31" t="s">
        <v>49</v>
      </c>
      <c r="C234" s="31"/>
      <c r="D234" s="31"/>
      <c r="E234" s="32"/>
      <c r="F234" s="32"/>
      <c r="G234" s="7"/>
      <c r="H234" s="7"/>
      <c r="I234" s="7"/>
      <c r="J234" s="53"/>
      <c r="K234" s="53"/>
      <c r="L234" s="53"/>
      <c r="M234" s="53"/>
      <c r="N234" s="53"/>
      <c r="O234" s="53"/>
      <c r="P234" s="53"/>
      <c r="Q234" s="53"/>
    </row>
    <row r="235" spans="1:17" ht="13.5" hidden="1" customHeight="1" x14ac:dyDescent="0.2">
      <c r="A235" s="39" t="s">
        <v>168</v>
      </c>
      <c r="B235" s="31" t="s">
        <v>49</v>
      </c>
      <c r="C235" s="31" t="s">
        <v>38</v>
      </c>
      <c r="D235" s="31" t="s">
        <v>40</v>
      </c>
      <c r="E235" s="32" t="s">
        <v>169</v>
      </c>
      <c r="F235" s="42"/>
      <c r="G235" s="7">
        <f>G236</f>
        <v>0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ht="20.25" hidden="1" customHeight="1" x14ac:dyDescent="0.2">
      <c r="A236" s="30" t="s">
        <v>26</v>
      </c>
      <c r="B236" s="31" t="s">
        <v>49</v>
      </c>
      <c r="C236" s="31" t="s">
        <v>38</v>
      </c>
      <c r="D236" s="31" t="s">
        <v>40</v>
      </c>
      <c r="E236" s="32" t="s">
        <v>169</v>
      </c>
      <c r="F236" s="31" t="s">
        <v>76</v>
      </c>
      <c r="G236" s="7"/>
      <c r="H236" s="7"/>
      <c r="I236" s="7"/>
      <c r="J236" s="53"/>
      <c r="K236" s="53"/>
      <c r="L236" s="53"/>
      <c r="M236" s="53"/>
      <c r="N236" s="53"/>
      <c r="O236" s="53"/>
      <c r="P236" s="53"/>
      <c r="Q236" s="53"/>
    </row>
    <row r="237" spans="1:17" ht="15.75" hidden="1" customHeight="1" x14ac:dyDescent="0.2">
      <c r="A237" s="39" t="s">
        <v>170</v>
      </c>
      <c r="B237" s="31" t="s">
        <v>49</v>
      </c>
      <c r="C237" s="31" t="s">
        <v>38</v>
      </c>
      <c r="D237" s="31" t="s">
        <v>40</v>
      </c>
      <c r="E237" s="32" t="s">
        <v>171</v>
      </c>
      <c r="F237" s="42"/>
      <c r="G237" s="7">
        <f>G239</f>
        <v>2375.1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2" customHeight="1" x14ac:dyDescent="0.2">
      <c r="A238" s="30" t="s">
        <v>25</v>
      </c>
      <c r="B238" s="31" t="s">
        <v>194</v>
      </c>
      <c r="C238" s="31" t="s">
        <v>222</v>
      </c>
      <c r="D238" s="31" t="s">
        <v>217</v>
      </c>
      <c r="E238" s="32" t="s">
        <v>171</v>
      </c>
      <c r="F238" s="31" t="s">
        <v>3</v>
      </c>
      <c r="G238" s="7">
        <f>G239</f>
        <v>2375.1</v>
      </c>
      <c r="H238" s="7">
        <v>2375.1</v>
      </c>
      <c r="I238" s="7">
        <v>2375.1</v>
      </c>
      <c r="J238" s="53"/>
      <c r="K238" s="53"/>
      <c r="L238" s="53"/>
      <c r="M238" s="53"/>
      <c r="N238" s="53"/>
      <c r="O238" s="53"/>
      <c r="P238" s="53"/>
      <c r="Q238" s="53"/>
    </row>
    <row r="239" spans="1:17" ht="13.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171</v>
      </c>
      <c r="F239" s="31" t="s">
        <v>76</v>
      </c>
      <c r="G239" s="7">
        <v>2375.1</v>
      </c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0"/>
      <c r="B240" s="31"/>
      <c r="C240" s="31"/>
      <c r="D240" s="31"/>
      <c r="E240" s="32"/>
      <c r="F240" s="31"/>
      <c r="G240" s="7"/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3.5" hidden="1" customHeight="1" x14ac:dyDescent="0.2">
      <c r="A241" s="30"/>
      <c r="B241" s="31"/>
      <c r="C241" s="31"/>
      <c r="D241" s="31"/>
      <c r="E241" s="32"/>
      <c r="F241" s="31"/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3.5" customHeight="1" x14ac:dyDescent="0.2">
      <c r="A242" s="30" t="s">
        <v>5</v>
      </c>
      <c r="B242" s="31" t="s">
        <v>194</v>
      </c>
      <c r="C242" s="31" t="s">
        <v>223</v>
      </c>
      <c r="D242" s="31"/>
      <c r="E242" s="32"/>
      <c r="F242" s="31"/>
      <c r="G242" s="3">
        <f t="shared" ref="G242:I247" si="48">G243</f>
        <v>81.3</v>
      </c>
      <c r="H242" s="3">
        <f t="shared" si="48"/>
        <v>81.3</v>
      </c>
      <c r="I242" s="3">
        <f t="shared" si="48"/>
        <v>81.3</v>
      </c>
      <c r="J242" s="53"/>
      <c r="K242" s="53"/>
      <c r="L242" s="53"/>
      <c r="M242" s="53"/>
      <c r="N242" s="53"/>
      <c r="O242" s="53"/>
      <c r="P242" s="53"/>
      <c r="Q242" s="53"/>
    </row>
    <row r="243" spans="1:17" ht="12.75" customHeight="1" x14ac:dyDescent="0.2">
      <c r="A243" s="30" t="s">
        <v>41</v>
      </c>
      <c r="B243" s="31" t="s">
        <v>194</v>
      </c>
      <c r="C243" s="31" t="s">
        <v>223</v>
      </c>
      <c r="D243" s="31" t="s">
        <v>217</v>
      </c>
      <c r="E243" s="32"/>
      <c r="F243" s="31"/>
      <c r="G243" s="7">
        <f t="shared" si="48"/>
        <v>81.3</v>
      </c>
      <c r="H243" s="7">
        <f t="shared" si="48"/>
        <v>81.3</v>
      </c>
      <c r="I243" s="7">
        <f t="shared" si="48"/>
        <v>81.3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customHeight="1" x14ac:dyDescent="0.2">
      <c r="A244" s="30" t="s">
        <v>50</v>
      </c>
      <c r="B244" s="31" t="s">
        <v>194</v>
      </c>
      <c r="C244" s="31" t="s">
        <v>223</v>
      </c>
      <c r="D244" s="31" t="s">
        <v>217</v>
      </c>
      <c r="E244" s="32" t="s">
        <v>51</v>
      </c>
      <c r="F244" s="31"/>
      <c r="G244" s="7">
        <f t="shared" si="48"/>
        <v>81.3</v>
      </c>
      <c r="H244" s="7">
        <f t="shared" si="48"/>
        <v>81.3</v>
      </c>
      <c r="I244" s="7">
        <f t="shared" si="48"/>
        <v>81.3</v>
      </c>
      <c r="J244" s="53"/>
      <c r="K244" s="53"/>
      <c r="L244" s="53"/>
      <c r="M244" s="53"/>
      <c r="N244" s="53"/>
      <c r="O244" s="53"/>
      <c r="P244" s="53"/>
      <c r="Q244" s="53"/>
    </row>
    <row r="245" spans="1:17" ht="12" customHeight="1" x14ac:dyDescent="0.2">
      <c r="A245" s="30" t="s">
        <v>50</v>
      </c>
      <c r="B245" s="31" t="s">
        <v>194</v>
      </c>
      <c r="C245" s="31" t="s">
        <v>223</v>
      </c>
      <c r="D245" s="31" t="s">
        <v>217</v>
      </c>
      <c r="E245" s="32" t="s">
        <v>52</v>
      </c>
      <c r="F245" s="31"/>
      <c r="G245" s="7">
        <f t="shared" si="48"/>
        <v>81.3</v>
      </c>
      <c r="H245" s="7">
        <f t="shared" si="48"/>
        <v>81.3</v>
      </c>
      <c r="I245" s="7">
        <f t="shared" si="48"/>
        <v>81.3</v>
      </c>
      <c r="J245" s="53"/>
      <c r="K245" s="53"/>
      <c r="L245" s="53"/>
      <c r="M245" s="53"/>
      <c r="N245" s="53"/>
      <c r="O245" s="53"/>
      <c r="P245" s="53"/>
      <c r="Q245" s="53"/>
    </row>
    <row r="246" spans="1:17" ht="13.5" customHeight="1" x14ac:dyDescent="0.2">
      <c r="A246" s="30" t="s">
        <v>172</v>
      </c>
      <c r="B246" s="31" t="s">
        <v>194</v>
      </c>
      <c r="C246" s="31" t="s">
        <v>223</v>
      </c>
      <c r="D246" s="31" t="s">
        <v>217</v>
      </c>
      <c r="E246" s="32" t="s">
        <v>173</v>
      </c>
      <c r="F246" s="31"/>
      <c r="G246" s="7">
        <f t="shared" si="48"/>
        <v>81.3</v>
      </c>
      <c r="H246" s="7">
        <f t="shared" si="48"/>
        <v>81.3</v>
      </c>
      <c r="I246" s="7">
        <f t="shared" si="48"/>
        <v>81.3</v>
      </c>
      <c r="J246" s="53"/>
      <c r="K246" s="53"/>
      <c r="L246" s="53"/>
      <c r="M246" s="53"/>
      <c r="N246" s="53"/>
      <c r="O246" s="53"/>
      <c r="P246" s="53"/>
      <c r="Q246" s="53"/>
    </row>
    <row r="247" spans="1:17" ht="12.75" customHeight="1" x14ac:dyDescent="0.2">
      <c r="A247" s="30" t="s">
        <v>174</v>
      </c>
      <c r="B247" s="31" t="s">
        <v>194</v>
      </c>
      <c r="C247" s="31" t="s">
        <v>223</v>
      </c>
      <c r="D247" s="31" t="s">
        <v>217</v>
      </c>
      <c r="E247" s="32" t="s">
        <v>173</v>
      </c>
      <c r="F247" s="31" t="s">
        <v>175</v>
      </c>
      <c r="G247" s="7">
        <f t="shared" si="48"/>
        <v>81.3</v>
      </c>
      <c r="H247" s="7">
        <v>81.3</v>
      </c>
      <c r="I247" s="7"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hidden="1" customHeight="1" x14ac:dyDescent="0.2">
      <c r="A248" s="30" t="s">
        <v>176</v>
      </c>
      <c r="B248" s="31" t="s">
        <v>49</v>
      </c>
      <c r="C248" s="31" t="s">
        <v>6</v>
      </c>
      <c r="D248" s="31" t="s">
        <v>42</v>
      </c>
      <c r="E248" s="32" t="s">
        <v>173</v>
      </c>
      <c r="F248" s="31" t="s">
        <v>177</v>
      </c>
      <c r="G248" s="7">
        <v>81.3</v>
      </c>
      <c r="H248" s="7"/>
      <c r="I248" s="7"/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7</v>
      </c>
      <c r="B249" s="31" t="s">
        <v>194</v>
      </c>
      <c r="C249" s="31" t="s">
        <v>224</v>
      </c>
      <c r="D249" s="31"/>
      <c r="E249" s="36"/>
      <c r="F249" s="36"/>
      <c r="G249" s="3">
        <f>G250</f>
        <v>35</v>
      </c>
      <c r="H249" s="3">
        <f>H250</f>
        <v>35</v>
      </c>
      <c r="I249" s="3">
        <f>I250</f>
        <v>35</v>
      </c>
      <c r="J249" s="53"/>
      <c r="K249" s="53"/>
      <c r="L249" s="53"/>
      <c r="M249" s="53"/>
      <c r="N249" s="53"/>
      <c r="O249" s="53"/>
      <c r="P249" s="53"/>
      <c r="Q249" s="53"/>
    </row>
    <row r="250" spans="1:17" ht="13.5" customHeight="1" x14ac:dyDescent="0.2">
      <c r="A250" s="30" t="s">
        <v>43</v>
      </c>
      <c r="B250" s="31" t="s">
        <v>194</v>
      </c>
      <c r="C250" s="31" t="s">
        <v>224</v>
      </c>
      <c r="D250" s="31" t="s">
        <v>218</v>
      </c>
      <c r="E250" s="36"/>
      <c r="F250" s="36"/>
      <c r="G250" s="7">
        <f>G251</f>
        <v>35</v>
      </c>
      <c r="H250" s="7">
        <f>H252</f>
        <v>35</v>
      </c>
      <c r="I250" s="7">
        <f>I252</f>
        <v>35</v>
      </c>
      <c r="J250" s="53"/>
      <c r="K250" s="53"/>
      <c r="L250" s="53"/>
      <c r="M250" s="53"/>
      <c r="N250" s="53"/>
      <c r="O250" s="53"/>
      <c r="P250" s="53"/>
      <c r="Q250" s="53"/>
    </row>
    <row r="251" spans="1:17" ht="21" customHeight="1" x14ac:dyDescent="0.2">
      <c r="A251" s="30" t="s">
        <v>249</v>
      </c>
      <c r="B251" s="31" t="s">
        <v>194</v>
      </c>
      <c r="C251" s="31" t="s">
        <v>224</v>
      </c>
      <c r="D251" s="31" t="s">
        <v>218</v>
      </c>
      <c r="E251" s="32" t="s">
        <v>178</v>
      </c>
      <c r="F251" s="36"/>
      <c r="G251" s="7">
        <f>G252+G255</f>
        <v>35</v>
      </c>
      <c r="H251" s="7">
        <f t="shared" ref="G251:I252" si="49">H252</f>
        <v>35</v>
      </c>
      <c r="I251" s="7">
        <f t="shared" si="49"/>
        <v>35</v>
      </c>
      <c r="J251" s="53"/>
      <c r="K251" s="53"/>
      <c r="L251" s="53"/>
      <c r="M251" s="53"/>
      <c r="N251" s="53"/>
      <c r="O251" s="53"/>
      <c r="P251" s="53"/>
      <c r="Q251" s="53"/>
    </row>
    <row r="252" spans="1:17" ht="20.25" customHeight="1" x14ac:dyDescent="0.2">
      <c r="A252" s="30" t="s">
        <v>86</v>
      </c>
      <c r="B252" s="31" t="s">
        <v>194</v>
      </c>
      <c r="C252" s="31" t="s">
        <v>224</v>
      </c>
      <c r="D252" s="31" t="s">
        <v>218</v>
      </c>
      <c r="E252" s="32" t="s">
        <v>179</v>
      </c>
      <c r="F252" s="36"/>
      <c r="G252" s="7">
        <f t="shared" si="49"/>
        <v>35</v>
      </c>
      <c r="H252" s="7">
        <f t="shared" si="49"/>
        <v>35</v>
      </c>
      <c r="I252" s="7">
        <f t="shared" si="49"/>
        <v>35</v>
      </c>
      <c r="J252" s="53"/>
      <c r="K252" s="53"/>
      <c r="L252" s="53"/>
      <c r="M252" s="53"/>
      <c r="N252" s="53"/>
      <c r="O252" s="53"/>
      <c r="P252" s="53"/>
      <c r="Q252" s="53"/>
    </row>
    <row r="253" spans="1:17" ht="18" customHeight="1" x14ac:dyDescent="0.2">
      <c r="A253" s="30" t="s">
        <v>62</v>
      </c>
      <c r="B253" s="31" t="s">
        <v>194</v>
      </c>
      <c r="C253" s="31" t="s">
        <v>224</v>
      </c>
      <c r="D253" s="31" t="s">
        <v>218</v>
      </c>
      <c r="E253" s="32" t="s">
        <v>179</v>
      </c>
      <c r="F253" s="33" t="s">
        <v>63</v>
      </c>
      <c r="G253" s="7">
        <v>35</v>
      </c>
      <c r="H253" s="7">
        <v>35</v>
      </c>
      <c r="I253" s="7">
        <v>35</v>
      </c>
      <c r="J253" s="53"/>
      <c r="K253" s="53"/>
      <c r="L253" s="53"/>
      <c r="M253" s="53"/>
      <c r="N253" s="53"/>
      <c r="O253" s="53"/>
      <c r="P253" s="53"/>
      <c r="Q253" s="53"/>
    </row>
    <row r="254" spans="1:17" ht="14.25" hidden="1" customHeight="1" x14ac:dyDescent="0.2">
      <c r="A254" s="21" t="s">
        <v>64</v>
      </c>
      <c r="B254" s="15" t="s">
        <v>49</v>
      </c>
      <c r="C254" s="15" t="s">
        <v>8</v>
      </c>
      <c r="D254" s="15" t="s">
        <v>44</v>
      </c>
      <c r="E254" s="22" t="s">
        <v>179</v>
      </c>
      <c r="F254" s="23">
        <v>244</v>
      </c>
      <c r="G254" s="24">
        <v>0</v>
      </c>
      <c r="H254" s="44"/>
      <c r="I254" s="45"/>
      <c r="J254" s="53"/>
      <c r="K254" s="53"/>
      <c r="L254" s="53"/>
      <c r="M254" s="53"/>
      <c r="N254" s="53"/>
      <c r="O254" s="53"/>
      <c r="P254" s="53"/>
      <c r="Q254" s="53"/>
    </row>
    <row r="255" spans="1:17" ht="2.25" customHeight="1" x14ac:dyDescent="0.2">
      <c r="A255" s="4" t="s">
        <v>238</v>
      </c>
      <c r="B255" s="5" t="s">
        <v>194</v>
      </c>
      <c r="C255" s="5" t="s">
        <v>224</v>
      </c>
      <c r="D255" s="5" t="s">
        <v>218</v>
      </c>
      <c r="E255" s="6" t="s">
        <v>239</v>
      </c>
      <c r="F255" s="55"/>
      <c r="G255" s="49">
        <f>G256</f>
        <v>0</v>
      </c>
      <c r="H255" s="49">
        <f t="shared" ref="H255:I255" si="50">H256</f>
        <v>0</v>
      </c>
      <c r="I255" s="49">
        <f t="shared" si="50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4.25" hidden="1" customHeight="1" x14ac:dyDescent="0.2">
      <c r="A256" s="4" t="s">
        <v>62</v>
      </c>
      <c r="B256" s="5" t="s">
        <v>194</v>
      </c>
      <c r="C256" s="5" t="s">
        <v>224</v>
      </c>
      <c r="D256" s="5" t="s">
        <v>218</v>
      </c>
      <c r="E256" s="6" t="s">
        <v>239</v>
      </c>
      <c r="F256" s="55" t="s">
        <v>63</v>
      </c>
      <c r="G256" s="50">
        <v>0</v>
      </c>
      <c r="H256" s="50">
        <v>0</v>
      </c>
      <c r="I256" s="50"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3" hidden="1" customHeight="1" x14ac:dyDescent="0.2">
      <c r="A257" s="4" t="s">
        <v>50</v>
      </c>
      <c r="B257" s="5" t="s">
        <v>194</v>
      </c>
      <c r="C257" s="5" t="s">
        <v>23</v>
      </c>
      <c r="D257" s="5" t="s">
        <v>24</v>
      </c>
      <c r="E257" s="6" t="s">
        <v>51</v>
      </c>
      <c r="F257" s="5"/>
      <c r="G257" s="16">
        <f>G258</f>
        <v>0</v>
      </c>
      <c r="H257" s="44"/>
      <c r="I257" s="42"/>
      <c r="J257" s="53"/>
      <c r="K257" s="53"/>
      <c r="L257" s="53"/>
      <c r="M257" s="53"/>
      <c r="N257" s="53"/>
      <c r="O257" s="53"/>
      <c r="P257" s="53"/>
      <c r="Q257" s="53"/>
    </row>
    <row r="258" spans="1:17" ht="14.25" hidden="1" customHeight="1" x14ac:dyDescent="0.2">
      <c r="A258" s="4" t="s">
        <v>50</v>
      </c>
      <c r="B258" s="5" t="s">
        <v>194</v>
      </c>
      <c r="C258" s="5" t="s">
        <v>23</v>
      </c>
      <c r="D258" s="5" t="s">
        <v>24</v>
      </c>
      <c r="E258" s="6" t="s">
        <v>52</v>
      </c>
      <c r="F258" s="5"/>
      <c r="G258" s="16">
        <f>G259+G264+G267+G270+G273+G276+G261+G275</f>
        <v>0</v>
      </c>
      <c r="H258" s="44"/>
      <c r="I258" s="42"/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4" t="s">
        <v>180</v>
      </c>
      <c r="B259" s="5" t="s">
        <v>49</v>
      </c>
      <c r="C259" s="5" t="s">
        <v>23</v>
      </c>
      <c r="D259" s="5" t="s">
        <v>24</v>
      </c>
      <c r="E259" s="5"/>
      <c r="F259" s="5"/>
      <c r="G259" s="16"/>
      <c r="H259" s="44"/>
      <c r="I259" s="42"/>
      <c r="J259" s="53"/>
      <c r="K259" s="53"/>
      <c r="L259" s="53"/>
      <c r="M259" s="53"/>
      <c r="N259" s="53"/>
      <c r="O259" s="53"/>
      <c r="P259" s="53"/>
      <c r="Q259" s="53"/>
    </row>
    <row r="260" spans="1:17" ht="14.25" hidden="1" customHeight="1" x14ac:dyDescent="0.2">
      <c r="A260" s="4" t="s">
        <v>26</v>
      </c>
      <c r="B260" s="5" t="s">
        <v>49</v>
      </c>
      <c r="C260" s="5" t="s">
        <v>23</v>
      </c>
      <c r="D260" s="5" t="s">
        <v>24</v>
      </c>
      <c r="E260" s="5"/>
      <c r="F260" s="5"/>
      <c r="G260" s="16"/>
      <c r="H260" s="44"/>
      <c r="I260" s="42"/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13" t="s">
        <v>181</v>
      </c>
      <c r="B261" s="5" t="s">
        <v>194</v>
      </c>
      <c r="C261" s="5" t="s">
        <v>23</v>
      </c>
      <c r="D261" s="5" t="s">
        <v>24</v>
      </c>
      <c r="E261" s="6" t="s">
        <v>182</v>
      </c>
      <c r="F261" s="14"/>
      <c r="G261" s="16">
        <f>G262</f>
        <v>0</v>
      </c>
      <c r="H261" s="44"/>
      <c r="I261" s="42"/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4" t="s">
        <v>25</v>
      </c>
      <c r="B262" s="5" t="s">
        <v>194</v>
      </c>
      <c r="C262" s="5" t="s">
        <v>23</v>
      </c>
      <c r="D262" s="5" t="s">
        <v>24</v>
      </c>
      <c r="E262" s="6" t="s">
        <v>182</v>
      </c>
      <c r="F262" s="5" t="s">
        <v>3</v>
      </c>
      <c r="G262" s="16">
        <f>G263</f>
        <v>0</v>
      </c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4" t="s">
        <v>26</v>
      </c>
      <c r="B263" s="5" t="s">
        <v>49</v>
      </c>
      <c r="C263" s="5" t="s">
        <v>23</v>
      </c>
      <c r="D263" s="5" t="s">
        <v>24</v>
      </c>
      <c r="E263" s="6" t="s">
        <v>182</v>
      </c>
      <c r="F263" s="5" t="s">
        <v>76</v>
      </c>
      <c r="G263" s="16"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17" t="s">
        <v>183</v>
      </c>
      <c r="B264" s="5" t="s">
        <v>194</v>
      </c>
      <c r="C264" s="5" t="s">
        <v>23</v>
      </c>
      <c r="D264" s="5" t="s">
        <v>24</v>
      </c>
      <c r="E264" s="6" t="s">
        <v>184</v>
      </c>
      <c r="F264" s="14"/>
      <c r="G264" s="16"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25</v>
      </c>
      <c r="B265" s="5" t="s">
        <v>194</v>
      </c>
      <c r="C265" s="5" t="s">
        <v>23</v>
      </c>
      <c r="D265" s="5" t="s">
        <v>24</v>
      </c>
      <c r="E265" s="6" t="s">
        <v>184</v>
      </c>
      <c r="F265" s="5" t="s">
        <v>3</v>
      </c>
      <c r="G265" s="16"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26</v>
      </c>
      <c r="B266" s="5" t="s">
        <v>49</v>
      </c>
      <c r="C266" s="5" t="s">
        <v>23</v>
      </c>
      <c r="D266" s="5" t="s">
        <v>24</v>
      </c>
      <c r="E266" s="6" t="s">
        <v>184</v>
      </c>
      <c r="F266" s="5" t="s">
        <v>76</v>
      </c>
      <c r="G266" s="16"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13" t="s">
        <v>185</v>
      </c>
      <c r="B267" s="5" t="s">
        <v>194</v>
      </c>
      <c r="C267" s="5" t="s">
        <v>23</v>
      </c>
      <c r="D267" s="5" t="s">
        <v>24</v>
      </c>
      <c r="E267" s="6" t="s">
        <v>186</v>
      </c>
      <c r="F267" s="14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25</v>
      </c>
      <c r="B268" s="5" t="s">
        <v>194</v>
      </c>
      <c r="C268" s="5" t="s">
        <v>23</v>
      </c>
      <c r="D268" s="5" t="s">
        <v>24</v>
      </c>
      <c r="E268" s="6" t="s">
        <v>186</v>
      </c>
      <c r="F268" s="5" t="s">
        <v>3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26</v>
      </c>
      <c r="B269" s="5" t="s">
        <v>49</v>
      </c>
      <c r="C269" s="5" t="s">
        <v>23</v>
      </c>
      <c r="D269" s="5" t="s">
        <v>24</v>
      </c>
      <c r="E269" s="6" t="s">
        <v>186</v>
      </c>
      <c r="F269" s="5" t="s">
        <v>76</v>
      </c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13" t="s">
        <v>187</v>
      </c>
      <c r="B270" s="5" t="s">
        <v>194</v>
      </c>
      <c r="C270" s="5" t="s">
        <v>23</v>
      </c>
      <c r="D270" s="5" t="s">
        <v>24</v>
      </c>
      <c r="E270" s="6" t="s">
        <v>188</v>
      </c>
      <c r="F270" s="14"/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0.75" hidden="1" customHeight="1" x14ac:dyDescent="0.2">
      <c r="A271" s="4" t="s">
        <v>25</v>
      </c>
      <c r="B271" s="5" t="s">
        <v>194</v>
      </c>
      <c r="C271" s="5" t="s">
        <v>23</v>
      </c>
      <c r="D271" s="5" t="s">
        <v>24</v>
      </c>
      <c r="E271" s="6" t="s">
        <v>188</v>
      </c>
      <c r="F271" s="5" t="s">
        <v>3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26</v>
      </c>
      <c r="B272" s="5" t="s">
        <v>49</v>
      </c>
      <c r="C272" s="5" t="s">
        <v>23</v>
      </c>
      <c r="D272" s="5" t="s">
        <v>24</v>
      </c>
      <c r="E272" s="6" t="s">
        <v>188</v>
      </c>
      <c r="F272" s="5" t="s">
        <v>76</v>
      </c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13" t="s">
        <v>189</v>
      </c>
      <c r="B273" s="5" t="s">
        <v>194</v>
      </c>
      <c r="C273" s="5" t="s">
        <v>23</v>
      </c>
      <c r="D273" s="5" t="s">
        <v>24</v>
      </c>
      <c r="E273" s="6" t="s">
        <v>190</v>
      </c>
      <c r="F273" s="14"/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4" t="s">
        <v>25</v>
      </c>
      <c r="B274" s="5" t="s">
        <v>194</v>
      </c>
      <c r="C274" s="5" t="s">
        <v>23</v>
      </c>
      <c r="D274" s="5" t="s">
        <v>24</v>
      </c>
      <c r="E274" s="6" t="s">
        <v>190</v>
      </c>
      <c r="F274" s="5" t="s">
        <v>3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204</v>
      </c>
      <c r="B275" s="5" t="s">
        <v>194</v>
      </c>
      <c r="C275" s="5" t="s">
        <v>23</v>
      </c>
      <c r="D275" s="5" t="s">
        <v>24</v>
      </c>
      <c r="E275" s="6"/>
      <c r="F275" s="5" t="s">
        <v>76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13" t="s">
        <v>191</v>
      </c>
      <c r="B276" s="5" t="s">
        <v>194</v>
      </c>
      <c r="C276" s="5" t="s">
        <v>23</v>
      </c>
      <c r="D276" s="5" t="s">
        <v>24</v>
      </c>
      <c r="E276" s="6" t="s">
        <v>192</v>
      </c>
      <c r="F276" s="14"/>
      <c r="G276" s="16">
        <f>G277</f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25</v>
      </c>
      <c r="B277" s="5" t="s">
        <v>194</v>
      </c>
      <c r="C277" s="5" t="s">
        <v>23</v>
      </c>
      <c r="D277" s="5" t="s">
        <v>24</v>
      </c>
      <c r="E277" s="6" t="s">
        <v>192</v>
      </c>
      <c r="F277" s="5" t="s">
        <v>3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0.75" hidden="1" customHeight="1" x14ac:dyDescent="0.2">
      <c r="A278" s="4" t="s">
        <v>26</v>
      </c>
      <c r="B278" s="5" t="s">
        <v>49</v>
      </c>
      <c r="C278" s="5" t="s">
        <v>23</v>
      </c>
      <c r="D278" s="5" t="s">
        <v>24</v>
      </c>
      <c r="E278" s="6" t="s">
        <v>192</v>
      </c>
      <c r="F278" s="5" t="s">
        <v>76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53"/>
      <c r="K279" s="53"/>
      <c r="L279" s="53"/>
      <c r="M279" s="53"/>
      <c r="N279" s="53"/>
      <c r="O279" s="53"/>
      <c r="P279" s="53"/>
      <c r="Q279" s="53"/>
    </row>
    <row r="280" spans="1:17" x14ac:dyDescent="0.2">
      <c r="A280" s="44"/>
      <c r="B280" s="44"/>
      <c r="C280" s="44"/>
      <c r="D280" s="44"/>
      <c r="E280" s="44"/>
      <c r="F280" s="44"/>
      <c r="G280" s="18"/>
      <c r="H280" s="44"/>
      <c r="I280" s="44"/>
      <c r="J280" s="53"/>
      <c r="K280" s="53"/>
      <c r="L280" s="53"/>
      <c r="M280" s="53"/>
      <c r="N280" s="53"/>
      <c r="O280" s="53"/>
      <c r="P280" s="53"/>
      <c r="Q280" s="53"/>
    </row>
    <row r="281" spans="1:17" x14ac:dyDescent="0.2">
      <c r="A281" s="62" t="s">
        <v>216</v>
      </c>
      <c r="B281" s="63"/>
      <c r="C281" s="63"/>
      <c r="D281" s="63"/>
      <c r="E281" s="63"/>
      <c r="F281" s="63"/>
      <c r="G281" s="47"/>
      <c r="H281" s="47">
        <v>182.7</v>
      </c>
      <c r="I281" s="47">
        <v>362.9</v>
      </c>
      <c r="J281" s="53"/>
      <c r="K281" s="53"/>
      <c r="L281" s="53"/>
      <c r="M281" s="53"/>
      <c r="N281" s="53"/>
      <c r="O281" s="53"/>
      <c r="P281" s="53"/>
      <c r="Q281" s="53"/>
    </row>
    <row r="282" spans="1:17" ht="21.75" customHeight="1" x14ac:dyDescent="0.25">
      <c r="A282" s="64" t="s">
        <v>230</v>
      </c>
      <c r="B282" s="64"/>
      <c r="C282" s="64"/>
      <c r="D282" s="64"/>
      <c r="E282" s="64"/>
      <c r="F282" s="64"/>
      <c r="G282" s="48">
        <f>G5+G281</f>
        <v>7568.9999999999991</v>
      </c>
      <c r="H282" s="48">
        <f>H5+H281</f>
        <v>7681.4</v>
      </c>
      <c r="I282" s="48">
        <f>I5+I281</f>
        <v>7811.5999999999995</v>
      </c>
      <c r="J282" s="53"/>
      <c r="K282" s="53"/>
      <c r="L282" s="53"/>
      <c r="M282" s="53"/>
      <c r="N282" s="53"/>
      <c r="O282" s="53"/>
      <c r="P282" s="53"/>
      <c r="Q282" s="53"/>
    </row>
    <row r="283" spans="1:17" x14ac:dyDescent="0.2">
      <c r="A283" s="44"/>
      <c r="B283" s="44"/>
      <c r="C283" s="44"/>
      <c r="D283" s="44"/>
      <c r="E283" s="44"/>
      <c r="F283" s="44"/>
      <c r="G283" s="18"/>
      <c r="H283" s="44"/>
      <c r="I283" s="44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44"/>
      <c r="B284" s="44"/>
      <c r="C284" s="44"/>
      <c r="D284" s="44"/>
      <c r="E284" s="44"/>
      <c r="F284" s="44"/>
      <c r="G284" s="18"/>
      <c r="H284" s="44"/>
      <c r="I284" s="44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4"/>
      <c r="B285" s="44"/>
      <c r="C285" s="44"/>
      <c r="D285" s="44"/>
      <c r="E285" s="44"/>
      <c r="F285" s="44"/>
      <c r="G285" s="18"/>
      <c r="H285" s="44"/>
      <c r="I285" s="44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4"/>
      <c r="B287" s="44"/>
      <c r="C287" s="44"/>
      <c r="D287" s="44"/>
      <c r="E287" s="44"/>
      <c r="F287" s="44"/>
      <c r="G287" s="18"/>
      <c r="H287" s="44"/>
      <c r="I287" s="44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1" manualBreakCount="1">
    <brk id="2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2023-01-10T06:01:28Z</cp:lastPrinted>
  <dcterms:created xsi:type="dcterms:W3CDTF">2018-04-02T01:52:19Z</dcterms:created>
  <dcterms:modified xsi:type="dcterms:W3CDTF">2023-01-10T06:01:32Z</dcterms:modified>
</cp:coreProperties>
</file>